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AB088A8-0F10-41DA-B0EC-7DB9EDE3D7E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444" i="6" l="1"/>
  <c r="AZ443" i="6"/>
  <c r="AW442" i="6"/>
  <c r="BA440" i="6"/>
  <c r="AZ439" i="6"/>
  <c r="AV438" i="6"/>
  <c r="BA436" i="6"/>
  <c r="AZ435" i="6"/>
  <c r="AY435" i="6"/>
  <c r="AY443" i="6"/>
  <c r="AI439" i="6"/>
  <c r="AI434" i="6"/>
  <c r="AI430" i="6"/>
  <c r="AI426" i="6"/>
  <c r="AI422" i="6"/>
  <c r="AI418" i="6"/>
  <c r="AI414" i="6"/>
  <c r="AI412" i="6"/>
  <c r="AI410" i="6"/>
  <c r="AI406" i="6"/>
  <c r="AI402" i="6"/>
  <c r="AI398" i="6"/>
  <c r="AI394" i="6"/>
  <c r="AI390" i="6"/>
  <c r="AI386" i="6"/>
  <c r="AI378" i="6"/>
  <c r="AI374" i="6"/>
  <c r="AI370" i="6"/>
  <c r="AI366" i="6"/>
  <c r="AI362" i="6"/>
  <c r="AI358" i="6"/>
  <c r="AI354" i="6"/>
  <c r="AI350" i="6"/>
  <c r="AI346" i="6"/>
  <c r="AI342" i="6"/>
  <c r="AI334" i="6"/>
  <c r="AI330" i="6"/>
  <c r="AI326" i="6"/>
  <c r="AI324" i="6"/>
  <c r="AI322" i="6"/>
  <c r="AI318" i="6"/>
  <c r="AI310" i="6"/>
  <c r="AI307" i="6"/>
  <c r="AI306" i="6"/>
  <c r="AI302" i="6"/>
  <c r="AI298" i="6"/>
  <c r="AI294" i="6"/>
  <c r="AI290" i="6"/>
  <c r="AI287" i="6"/>
  <c r="AI286" i="6"/>
  <c r="AI284" i="6"/>
  <c r="AI282" i="6"/>
  <c r="AI278" i="6"/>
  <c r="AI274" i="6"/>
  <c r="AI270" i="6"/>
  <c r="AI263" i="6"/>
  <c r="AI262" i="6"/>
  <c r="AI258" i="6"/>
  <c r="AI254" i="6"/>
  <c r="AI252" i="6"/>
  <c r="AI246" i="6"/>
  <c r="AI242" i="6"/>
  <c r="AI239" i="6"/>
  <c r="AI235" i="6"/>
  <c r="AI234" i="6"/>
  <c r="AI230" i="6"/>
  <c r="AI226" i="6"/>
  <c r="AI218" i="6"/>
  <c r="AI210" i="6"/>
  <c r="AI206" i="6"/>
  <c r="AI204" i="6"/>
  <c r="AI202" i="6"/>
  <c r="AI200" i="6"/>
  <c r="AI198" i="6"/>
  <c r="AI196" i="6"/>
  <c r="AI194" i="6"/>
  <c r="AI190" i="6"/>
  <c r="AI186" i="6"/>
  <c r="AI182" i="6"/>
  <c r="AI179" i="6"/>
  <c r="AI178" i="6"/>
  <c r="AI174" i="6"/>
  <c r="AI170" i="6"/>
  <c r="AI166" i="6"/>
  <c r="AI162" i="6"/>
  <c r="AI158" i="6"/>
  <c r="AI154" i="6"/>
  <c r="AI150" i="6"/>
  <c r="AI146" i="6"/>
  <c r="AI138" i="6"/>
  <c r="AI134" i="6"/>
  <c r="AI130" i="6"/>
  <c r="AI126" i="6"/>
  <c r="AI118" i="6"/>
  <c r="AI114" i="6"/>
  <c r="AI110" i="6"/>
  <c r="AI106" i="6"/>
  <c r="AI102" i="6"/>
  <c r="AI98" i="6"/>
  <c r="AI95" i="6"/>
  <c r="AI94" i="6"/>
  <c r="AI90" i="6"/>
  <c r="AI86" i="6"/>
  <c r="AI82" i="6"/>
  <c r="AI79" i="6"/>
  <c r="AI78" i="6"/>
  <c r="AI74" i="6"/>
  <c r="AI70" i="6"/>
  <c r="AI68" i="6"/>
  <c r="AI66" i="6"/>
  <c r="AI62" i="6"/>
  <c r="AI58" i="6"/>
  <c r="AI54" i="6"/>
  <c r="AI50" i="6"/>
  <c r="AI48" i="6"/>
  <c r="AI46" i="6"/>
  <c r="AI42" i="6"/>
  <c r="AI40" i="6"/>
  <c r="AI38" i="6"/>
  <c r="AI36" i="6"/>
  <c r="AI35" i="6"/>
  <c r="AI34" i="6"/>
  <c r="AI32" i="6"/>
  <c r="AI31" i="6"/>
  <c r="AI30" i="6"/>
  <c r="AI28" i="6"/>
  <c r="AI27" i="6"/>
  <c r="AI23" i="6"/>
  <c r="AI22" i="6"/>
  <c r="AI18" i="6"/>
  <c r="AI16" i="6"/>
  <c r="AI15" i="6"/>
  <c r="AI14" i="6"/>
  <c r="AI12" i="6"/>
  <c r="AI10" i="6"/>
  <c r="AA4" i="6"/>
  <c r="W4" i="6"/>
  <c r="V301" i="6"/>
  <c r="V297" i="6"/>
  <c r="V295" i="6"/>
  <c r="V291" i="6"/>
  <c r="V288" i="6"/>
  <c r="V285" i="6"/>
  <c r="V284" i="6"/>
  <c r="V280" i="6"/>
  <c r="V279" i="6"/>
  <c r="V271" i="6"/>
  <c r="V268" i="6"/>
  <c r="V267" i="6"/>
  <c r="V265" i="6"/>
  <c r="V264" i="6"/>
  <c r="V263" i="6"/>
  <c r="V261" i="6"/>
  <c r="V259" i="6"/>
  <c r="V257" i="6"/>
  <c r="V256" i="6"/>
  <c r="V255" i="6"/>
  <c r="V253" i="6"/>
  <c r="V252" i="6"/>
  <c r="V251" i="6"/>
  <c r="V249" i="6"/>
  <c r="V248" i="6"/>
  <c r="V247" i="6"/>
  <c r="V245" i="6"/>
  <c r="V241" i="6"/>
  <c r="V239" i="6"/>
  <c r="V236" i="6"/>
  <c r="V233" i="6"/>
  <c r="V232" i="6"/>
  <c r="V231" i="6"/>
  <c r="V229" i="6"/>
  <c r="V227" i="6"/>
  <c r="V225" i="6"/>
  <c r="V224" i="6"/>
  <c r="V223" i="6"/>
  <c r="V220" i="6"/>
  <c r="V219" i="6"/>
  <c r="V217" i="6"/>
  <c r="V215" i="6"/>
  <c r="V213" i="6"/>
  <c r="V211" i="6"/>
  <c r="V207" i="6"/>
  <c r="V205" i="6"/>
  <c r="V204" i="6"/>
  <c r="V203" i="6"/>
  <c r="V201" i="6"/>
  <c r="V200" i="6"/>
  <c r="V199" i="6"/>
  <c r="V192" i="6"/>
  <c r="V191" i="6"/>
  <c r="V188" i="6"/>
  <c r="V187" i="6"/>
  <c r="V185" i="6"/>
  <c r="V181" i="6"/>
  <c r="V179" i="6"/>
  <c r="V177" i="6"/>
  <c r="V176" i="6"/>
  <c r="V175" i="6"/>
  <c r="V173" i="6"/>
  <c r="V172" i="6"/>
  <c r="V171" i="6"/>
  <c r="V169" i="6"/>
  <c r="V168" i="6"/>
  <c r="V167" i="6"/>
  <c r="V160" i="6"/>
  <c r="V159" i="6"/>
  <c r="V157" i="6"/>
  <c r="V156" i="6"/>
  <c r="V155" i="6"/>
  <c r="V153" i="6"/>
  <c r="V151" i="6"/>
  <c r="V149" i="6"/>
  <c r="V148" i="6"/>
  <c r="V147" i="6"/>
  <c r="V143" i="6"/>
  <c r="V141" i="6"/>
  <c r="V140" i="6"/>
  <c r="V139" i="6"/>
  <c r="V137" i="6"/>
  <c r="V136" i="6"/>
  <c r="V135" i="6"/>
  <c r="V133" i="6"/>
  <c r="V132" i="6"/>
  <c r="V131" i="6"/>
  <c r="V129" i="6"/>
  <c r="V123" i="6"/>
  <c r="V121" i="6"/>
  <c r="V120" i="6"/>
  <c r="V119" i="6"/>
  <c r="V117" i="6"/>
  <c r="V116" i="6"/>
  <c r="V115" i="6"/>
  <c r="V113" i="6"/>
  <c r="V112" i="6"/>
  <c r="V111" i="6"/>
  <c r="V109" i="6"/>
  <c r="V107" i="6"/>
  <c r="V105" i="6"/>
  <c r="V104" i="6"/>
  <c r="V103" i="6"/>
  <c r="V101" i="6"/>
  <c r="V100" i="6"/>
  <c r="V98" i="6"/>
  <c r="V97" i="6"/>
  <c r="V93" i="6"/>
  <c r="V92" i="6"/>
  <c r="V91" i="6"/>
  <c r="V88" i="6"/>
  <c r="V87" i="6"/>
  <c r="V85" i="6"/>
  <c r="V84" i="6"/>
  <c r="V83" i="6"/>
  <c r="V82" i="6"/>
  <c r="V80" i="6"/>
  <c r="V79" i="6"/>
  <c r="V77" i="6"/>
  <c r="V76" i="6"/>
  <c r="V74" i="6"/>
  <c r="V70" i="6"/>
  <c r="V69" i="6"/>
  <c r="V68" i="6"/>
  <c r="V67" i="6"/>
  <c r="V66" i="6"/>
  <c r="V65" i="6"/>
  <c r="V64" i="6"/>
  <c r="V63" i="6"/>
  <c r="V60" i="6"/>
  <c r="V59" i="6"/>
  <c r="V58" i="6"/>
  <c r="V57" i="6"/>
  <c r="V56" i="6"/>
  <c r="V55" i="6"/>
  <c r="V54" i="6"/>
  <c r="V51" i="6"/>
  <c r="V49" i="6"/>
  <c r="V48" i="6"/>
  <c r="V47" i="6"/>
  <c r="V46" i="6"/>
  <c r="V45" i="6"/>
  <c r="V44" i="6"/>
  <c r="V43" i="6"/>
  <c r="V38" i="6"/>
  <c r="V37" i="6"/>
  <c r="V36" i="6"/>
  <c r="V35" i="6"/>
  <c r="V34" i="6"/>
  <c r="V33" i="6"/>
  <c r="V32" i="6"/>
  <c r="V31" i="6"/>
  <c r="V30" i="6"/>
  <c r="V29" i="6"/>
  <c r="V28" i="6"/>
  <c r="V24" i="6"/>
  <c r="V22" i="6"/>
  <c r="V21" i="6"/>
  <c r="V20" i="6"/>
  <c r="V19" i="6"/>
  <c r="V18" i="6"/>
  <c r="V16" i="6"/>
  <c r="V15" i="6"/>
  <c r="V14" i="6"/>
  <c r="V13" i="6"/>
  <c r="V12" i="6"/>
  <c r="V11" i="6"/>
  <c r="O4" i="6"/>
  <c r="V10" i="6"/>
  <c r="V9" i="6"/>
  <c r="L4" i="6"/>
  <c r="V8" i="6"/>
  <c r="V7" i="6"/>
  <c r="AY444" i="6"/>
  <c r="AX441" i="6"/>
  <c r="AY436" i="6"/>
  <c r="AZ444" i="6"/>
  <c r="AX443" i="6"/>
  <c r="AI443" i="6"/>
  <c r="AZ441" i="6"/>
  <c r="AY441" i="6"/>
  <c r="AW440" i="6"/>
  <c r="BA439" i="6"/>
  <c r="AX438" i="6"/>
  <c r="AZ436" i="6"/>
  <c r="AX435" i="6"/>
  <c r="AI435" i="6"/>
  <c r="AI427" i="6"/>
  <c r="AI425" i="6"/>
  <c r="AI424" i="6"/>
  <c r="AI419" i="6"/>
  <c r="AI411" i="6"/>
  <c r="AI408" i="6"/>
  <c r="AI403" i="6"/>
  <c r="AI400" i="6"/>
  <c r="AI392" i="6"/>
  <c r="AI387" i="6"/>
  <c r="AI384" i="6"/>
  <c r="AI379" i="6"/>
  <c r="AI376" i="6"/>
  <c r="AI371" i="6"/>
  <c r="AI368" i="6"/>
  <c r="AI363" i="6"/>
  <c r="AI352" i="6"/>
  <c r="AI347" i="6"/>
  <c r="AI339" i="6"/>
  <c r="AI337" i="6"/>
  <c r="AI331" i="6"/>
  <c r="AI328" i="6"/>
  <c r="AI323" i="6"/>
  <c r="AI320" i="6"/>
  <c r="AI312" i="6"/>
  <c r="AI305" i="6"/>
  <c r="AI304" i="6"/>
  <c r="AI299" i="6"/>
  <c r="AI296" i="6"/>
  <c r="AI291" i="6"/>
  <c r="AI283" i="6"/>
  <c r="AI281" i="6"/>
  <c r="AI280" i="6"/>
  <c r="AI267" i="6"/>
  <c r="AI264" i="6"/>
  <c r="AI259" i="6"/>
  <c r="AI256" i="6"/>
  <c r="AI251" i="6"/>
  <c r="AI249" i="6"/>
  <c r="AI248" i="6"/>
  <c r="AI243" i="6"/>
  <c r="AI240" i="6"/>
  <c r="AI233" i="6"/>
  <c r="AI232" i="6"/>
  <c r="AI227" i="6"/>
  <c r="AI224" i="6"/>
  <c r="AI219" i="6"/>
  <c r="AI211" i="6"/>
  <c r="AI208" i="6"/>
  <c r="AI203" i="6"/>
  <c r="AI192" i="6"/>
  <c r="AI187" i="6"/>
  <c r="AI184" i="6"/>
  <c r="AI180" i="6"/>
  <c r="AI176" i="6"/>
  <c r="AI171" i="6"/>
  <c r="AI168" i="6"/>
  <c r="AI163" i="6"/>
  <c r="AI160" i="6"/>
  <c r="AI152" i="6"/>
  <c r="AI147" i="6"/>
  <c r="AI139" i="6"/>
  <c r="AI136" i="6"/>
  <c r="AI131" i="6"/>
  <c r="AI123" i="6"/>
  <c r="AI120" i="6"/>
  <c r="AI115" i="6"/>
  <c r="AI112" i="6"/>
  <c r="AI107" i="6"/>
  <c r="AI105" i="6"/>
  <c r="AI104" i="6"/>
  <c r="AI99" i="6"/>
  <c r="AI96" i="6"/>
  <c r="AI91" i="6"/>
  <c r="AI88" i="6"/>
  <c r="AI83" i="6"/>
  <c r="AI81" i="6"/>
  <c r="AI80" i="6"/>
  <c r="AI75" i="6"/>
  <c r="AI67" i="6"/>
  <c r="AI64" i="6"/>
  <c r="AI59" i="6"/>
  <c r="AI51" i="6"/>
  <c r="AI43" i="6"/>
  <c r="AI24" i="6"/>
  <c r="AI11" i="6"/>
  <c r="Z4" i="6"/>
  <c r="AI9" i="6"/>
  <c r="V335" i="6"/>
  <c r="V330" i="6"/>
  <c r="V324" i="6"/>
  <c r="V321" i="6"/>
  <c r="V319" i="6"/>
  <c r="V316" i="6"/>
  <c r="V311" i="6"/>
  <c r="V310" i="6"/>
  <c r="V308" i="6"/>
  <c r="V306" i="6"/>
  <c r="V305" i="6"/>
  <c r="V303" i="6"/>
  <c r="V302" i="6"/>
  <c r="V300" i="6"/>
  <c r="V298" i="6"/>
  <c r="V292" i="6"/>
  <c r="V290" i="6"/>
  <c r="V289" i="6"/>
  <c r="V286" i="6"/>
  <c r="V282" i="6"/>
  <c r="V278" i="6"/>
  <c r="V274" i="6"/>
  <c r="V273" i="6"/>
  <c r="V270" i="6"/>
  <c r="V266" i="6"/>
  <c r="V262" i="6"/>
  <c r="V260" i="6"/>
  <c r="V258" i="6"/>
  <c r="V250" i="6"/>
  <c r="V246" i="6"/>
  <c r="V244" i="6"/>
  <c r="V242" i="6"/>
  <c r="V238" i="6"/>
  <c r="V230" i="6"/>
  <c r="V228" i="6"/>
  <c r="V222" i="6"/>
  <c r="V214" i="6"/>
  <c r="V210" i="6"/>
  <c r="V209" i="6"/>
  <c r="V206" i="6"/>
  <c r="V202" i="6"/>
  <c r="V198" i="6"/>
  <c r="V196" i="6"/>
  <c r="V194" i="6"/>
  <c r="V190" i="6"/>
  <c r="V182" i="6"/>
  <c r="V180" i="6"/>
  <c r="V178" i="6"/>
  <c r="V174" i="6"/>
  <c r="V170" i="6"/>
  <c r="V166" i="6"/>
  <c r="V164" i="6"/>
  <c r="V161" i="6"/>
  <c r="V158" i="6"/>
  <c r="V154" i="6"/>
  <c r="V150" i="6"/>
  <c r="V146" i="6"/>
  <c r="V142" i="6"/>
  <c r="V138" i="6"/>
  <c r="V130" i="6"/>
  <c r="V126" i="6"/>
  <c r="V124" i="6"/>
  <c r="V122" i="6"/>
  <c r="V118" i="6"/>
  <c r="V114" i="6"/>
  <c r="V110" i="6"/>
  <c r="V108" i="6"/>
  <c r="V106" i="6"/>
  <c r="V102" i="6"/>
  <c r="V95" i="6"/>
  <c r="V86" i="6"/>
  <c r="V73" i="6"/>
  <c r="V71" i="6"/>
  <c r="V62" i="6"/>
  <c r="V61" i="6"/>
  <c r="V52" i="6"/>
  <c r="V50" i="6"/>
  <c r="V42" i="6"/>
  <c r="V39" i="6"/>
  <c r="V26" i="6"/>
  <c r="V25" i="6"/>
  <c r="V17" i="6"/>
  <c r="K4" i="6"/>
  <c r="N4" i="6"/>
  <c r="AW444" i="6"/>
  <c r="AW436" i="6"/>
  <c r="AI436" i="6"/>
  <c r="AI428" i="6"/>
  <c r="AI420" i="6"/>
  <c r="AI416" i="6"/>
  <c r="AI404" i="6"/>
  <c r="AI396" i="6"/>
  <c r="AI388" i="6"/>
  <c r="AI382" i="6"/>
  <c r="AI380" i="6"/>
  <c r="AI372" i="6"/>
  <c r="AI364" i="6"/>
  <c r="AI360" i="6"/>
  <c r="AI356" i="6"/>
  <c r="AI348" i="6"/>
  <c r="AI344" i="6"/>
  <c r="AI340" i="6"/>
  <c r="AI338" i="6"/>
  <c r="AI332" i="6"/>
  <c r="AI316" i="6"/>
  <c r="AI314" i="6"/>
  <c r="AI308" i="6"/>
  <c r="AI300" i="6"/>
  <c r="AI288" i="6"/>
  <c r="AI276" i="6"/>
  <c r="AI272" i="6"/>
  <c r="AI268" i="6"/>
  <c r="AI266" i="6"/>
  <c r="AI244" i="6"/>
  <c r="AI238" i="6"/>
  <c r="AI236" i="6"/>
  <c r="AI228" i="6"/>
  <c r="AI220" i="6"/>
  <c r="AI214" i="6"/>
  <c r="AI212" i="6"/>
  <c r="AI188" i="6"/>
  <c r="AI172" i="6"/>
  <c r="AI164" i="6"/>
  <c r="AI156" i="6"/>
  <c r="AI148" i="6"/>
  <c r="AI144" i="6"/>
  <c r="AI142" i="6"/>
  <c r="AI140" i="6"/>
  <c r="AI132" i="6"/>
  <c r="AI128" i="6"/>
  <c r="AI124" i="6"/>
  <c r="AI122" i="6"/>
  <c r="AI116" i="6"/>
  <c r="AI108" i="6"/>
  <c r="AI100" i="6"/>
  <c r="AI92" i="6"/>
  <c r="AI84" i="6"/>
  <c r="AI76" i="6"/>
  <c r="AI72" i="6"/>
  <c r="AI60" i="6"/>
  <c r="AI52" i="6"/>
  <c r="AI44" i="6"/>
  <c r="AI26" i="6"/>
  <c r="AI20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99" i="6"/>
  <c r="V287" i="6"/>
  <c r="V283" i="6"/>
  <c r="V269" i="6"/>
  <c r="V237" i="6"/>
  <c r="V235" i="6"/>
  <c r="V197" i="6"/>
  <c r="V195" i="6"/>
  <c r="V165" i="6"/>
  <c r="V163" i="6"/>
  <c r="V127" i="6"/>
  <c r="V125" i="6"/>
  <c r="V81" i="6"/>
  <c r="V75" i="6"/>
  <c r="V27" i="6"/>
  <c r="V23" i="6"/>
  <c r="AY440" i="6"/>
  <c r="AW441" i="6"/>
  <c r="AI433" i="6"/>
  <c r="AI417" i="6"/>
  <c r="AI409" i="6"/>
  <c r="AI401" i="6"/>
  <c r="AI393" i="6"/>
  <c r="AI385" i="6"/>
  <c r="AI377" i="6"/>
  <c r="AI369" i="6"/>
  <c r="AI361" i="6"/>
  <c r="AI353" i="6"/>
  <c r="AI345" i="6"/>
  <c r="AI329" i="6"/>
  <c r="AI321" i="6"/>
  <c r="AI313" i="6"/>
  <c r="AI297" i="6"/>
  <c r="AI289" i="6"/>
  <c r="AI273" i="6"/>
  <c r="AI265" i="6"/>
  <c r="AI257" i="6"/>
  <c r="AI241" i="6"/>
  <c r="AI225" i="6"/>
  <c r="AI222" i="6"/>
  <c r="AI217" i="6"/>
  <c r="AI209" i="6"/>
  <c r="AI201" i="6"/>
  <c r="AI193" i="6"/>
  <c r="AI185" i="6"/>
  <c r="AI177" i="6"/>
  <c r="AI169" i="6"/>
  <c r="AI161" i="6"/>
  <c r="AI153" i="6"/>
  <c r="AI145" i="6"/>
  <c r="AI137" i="6"/>
  <c r="AI129" i="6"/>
  <c r="AI121" i="6"/>
  <c r="AI113" i="6"/>
  <c r="AI97" i="6"/>
  <c r="AI89" i="6"/>
  <c r="AI73" i="6"/>
  <c r="AI65" i="6"/>
  <c r="AI57" i="6"/>
  <c r="AI49" i="6"/>
  <c r="AI41" i="6"/>
  <c r="AI33" i="6"/>
  <c r="AI25" i="6"/>
  <c r="AI17" i="6"/>
  <c r="X4" i="6"/>
  <c r="AW445" i="6"/>
  <c r="AX442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77" i="6"/>
  <c r="V221" i="6"/>
  <c r="V189" i="6"/>
  <c r="V53" i="6"/>
  <c r="V40" i="6"/>
  <c r="BH445" i="6"/>
  <c r="BG445" i="6"/>
  <c r="BF445" i="6"/>
  <c r="BE445" i="6"/>
  <c r="BD445" i="6"/>
  <c r="BC445" i="6"/>
  <c r="BB445" i="6"/>
  <c r="BA445" i="6"/>
  <c r="AZ445" i="6"/>
  <c r="AY445" i="6"/>
  <c r="AX445" i="6"/>
  <c r="AV445" i="6"/>
  <c r="BH444" i="6"/>
  <c r="BG444" i="6"/>
  <c r="BF444" i="6"/>
  <c r="BE444" i="6"/>
  <c r="BD444" i="6"/>
  <c r="BC444" i="6"/>
  <c r="BB444" i="6"/>
  <c r="AX444" i="6"/>
  <c r="BH443" i="6"/>
  <c r="BG443" i="6"/>
  <c r="BF443" i="6"/>
  <c r="BE443" i="6"/>
  <c r="BD443" i="6"/>
  <c r="BC443" i="6"/>
  <c r="BB443" i="6"/>
  <c r="BA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BH441" i="6"/>
  <c r="BG441" i="6"/>
  <c r="BF441" i="6"/>
  <c r="BE441" i="6"/>
  <c r="BD441" i="6"/>
  <c r="BC441" i="6"/>
  <c r="BB441" i="6"/>
  <c r="BA441" i="6"/>
  <c r="AV441" i="6"/>
  <c r="BH440" i="6"/>
  <c r="BG440" i="6"/>
  <c r="BF440" i="6"/>
  <c r="BE440" i="6"/>
  <c r="BD440" i="6"/>
  <c r="BC440" i="6"/>
  <c r="BB440" i="6"/>
  <c r="AZ440" i="6"/>
  <c r="AX440" i="6"/>
  <c r="BH439" i="6"/>
  <c r="BG439" i="6"/>
  <c r="BF439" i="6"/>
  <c r="BE439" i="6"/>
  <c r="BD439" i="6"/>
  <c r="BC439" i="6"/>
  <c r="BB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AV437" i="6"/>
  <c r="BH436" i="6"/>
  <c r="BG436" i="6"/>
  <c r="BF436" i="6"/>
  <c r="BE436" i="6"/>
  <c r="BD436" i="6"/>
  <c r="BC436" i="6"/>
  <c r="BB436" i="6"/>
  <c r="AX436" i="6"/>
  <c r="BH435" i="6"/>
  <c r="BG435" i="6"/>
  <c r="BF435" i="6"/>
  <c r="BE435" i="6"/>
  <c r="BD435" i="6"/>
  <c r="BC435" i="6"/>
  <c r="BB435" i="6"/>
  <c r="BA435" i="6"/>
  <c r="AW435" i="6"/>
  <c r="AV435" i="6"/>
  <c r="AJ4" i="6"/>
  <c r="AI445" i="6"/>
  <c r="AI437" i="6"/>
  <c r="AI432" i="6"/>
  <c r="AI431" i="6"/>
  <c r="AI429" i="6"/>
  <c r="AI423" i="6"/>
  <c r="AI421" i="6"/>
  <c r="AI415" i="6"/>
  <c r="AI413" i="6"/>
  <c r="AI407" i="6"/>
  <c r="AI405" i="6"/>
  <c r="AI399" i="6"/>
  <c r="AI397" i="6"/>
  <c r="AI395" i="6"/>
  <c r="AI391" i="6"/>
  <c r="AI389" i="6"/>
  <c r="AI383" i="6"/>
  <c r="AI381" i="6"/>
  <c r="AI375" i="6"/>
  <c r="AI373" i="6"/>
  <c r="AI367" i="6"/>
  <c r="AI365" i="6"/>
  <c r="AI359" i="6"/>
  <c r="AI357" i="6"/>
  <c r="AI355" i="6"/>
  <c r="AI351" i="6"/>
  <c r="AI349" i="6"/>
  <c r="AI343" i="6"/>
  <c r="AI341" i="6"/>
  <c r="AI336" i="6"/>
  <c r="AI335" i="6"/>
  <c r="AI333" i="6"/>
  <c r="AI327" i="6"/>
  <c r="AI325" i="6"/>
  <c r="AI319" i="6"/>
  <c r="AI317" i="6"/>
  <c r="AI315" i="6"/>
  <c r="AI311" i="6"/>
  <c r="AI309" i="6"/>
  <c r="AI303" i="6"/>
  <c r="AI301" i="6"/>
  <c r="AI295" i="6"/>
  <c r="AI293" i="6"/>
  <c r="AI292" i="6"/>
  <c r="AI285" i="6"/>
  <c r="AI279" i="6"/>
  <c r="AI277" i="6"/>
  <c r="AI275" i="6"/>
  <c r="AI271" i="6"/>
  <c r="AI269" i="6"/>
  <c r="AI261" i="6"/>
  <c r="AI260" i="6"/>
  <c r="AI255" i="6"/>
  <c r="AI253" i="6"/>
  <c r="AI250" i="6"/>
  <c r="AI247" i="6"/>
  <c r="AI245" i="6"/>
  <c r="AI237" i="6"/>
  <c r="AI231" i="6"/>
  <c r="AI229" i="6"/>
  <c r="AI223" i="6"/>
  <c r="AI221" i="6"/>
  <c r="AI216" i="6"/>
  <c r="AI215" i="6"/>
  <c r="AI213" i="6"/>
  <c r="AI207" i="6"/>
  <c r="AI205" i="6"/>
  <c r="AI199" i="6"/>
  <c r="AI197" i="6"/>
  <c r="AI195" i="6"/>
  <c r="AI191" i="6"/>
  <c r="AI189" i="6"/>
  <c r="AI183" i="6"/>
  <c r="AI181" i="6"/>
  <c r="AI175" i="6"/>
  <c r="AI173" i="6"/>
  <c r="AI167" i="6"/>
  <c r="AI165" i="6"/>
  <c r="AI159" i="6"/>
  <c r="AI157" i="6"/>
  <c r="AI155" i="6"/>
  <c r="AI151" i="6"/>
  <c r="AI149" i="6"/>
  <c r="AI143" i="6"/>
  <c r="AI141" i="6"/>
  <c r="AI135" i="6"/>
  <c r="AI133" i="6"/>
  <c r="AI127" i="6"/>
  <c r="AI125" i="6"/>
  <c r="AI119" i="6"/>
  <c r="AI117" i="6"/>
  <c r="AI111" i="6"/>
  <c r="AI109" i="6"/>
  <c r="AI103" i="6"/>
  <c r="AI101" i="6"/>
  <c r="AI93" i="6"/>
  <c r="AI87" i="6"/>
  <c r="AI85" i="6"/>
  <c r="AI77" i="6"/>
  <c r="AI71" i="6"/>
  <c r="AI69" i="6"/>
  <c r="AI63" i="6"/>
  <c r="AI61" i="6"/>
  <c r="AI56" i="6"/>
  <c r="AI55" i="6"/>
  <c r="AI53" i="6"/>
  <c r="AI47" i="6"/>
  <c r="AI45" i="6"/>
  <c r="AI39" i="6"/>
  <c r="AI37" i="6"/>
  <c r="AI29" i="6"/>
  <c r="AI21" i="6"/>
  <c r="AI19" i="6"/>
  <c r="AI13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7" i="6"/>
  <c r="V304" i="6"/>
  <c r="V296" i="6"/>
  <c r="V294" i="6"/>
  <c r="V281" i="6"/>
  <c r="V276" i="6"/>
  <c r="V275" i="6"/>
  <c r="V272" i="6"/>
  <c r="V254" i="6"/>
  <c r="V243" i="6"/>
  <c r="V240" i="6"/>
  <c r="V234" i="6"/>
  <c r="V226" i="6"/>
  <c r="V218" i="6"/>
  <c r="V216" i="6"/>
  <c r="V212" i="6"/>
  <c r="V208" i="6"/>
  <c r="V193" i="6"/>
  <c r="V186" i="6"/>
  <c r="V184" i="6"/>
  <c r="V183" i="6"/>
  <c r="V162" i="6"/>
  <c r="V152" i="6"/>
  <c r="V145" i="6"/>
  <c r="V144" i="6"/>
  <c r="V134" i="6"/>
  <c r="V128" i="6"/>
  <c r="V99" i="6"/>
  <c r="V96" i="6"/>
  <c r="V94" i="6"/>
  <c r="V90" i="6"/>
  <c r="V89" i="6"/>
  <c r="V78" i="6"/>
  <c r="V72" i="6"/>
  <c r="V41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U4" i="6"/>
  <c r="T4" i="6"/>
  <c r="S4" i="6"/>
  <c r="R4" i="6"/>
  <c r="Q4" i="6"/>
  <c r="P4" i="6"/>
  <c r="M4" i="6" l="1"/>
  <c r="Y4" i="6"/>
  <c r="AI7" i="6"/>
  <c r="AI8" i="6"/>
  <c r="AV444" i="6"/>
  <c r="AV442" i="6"/>
  <c r="AV440" i="6"/>
  <c r="AV436" i="6"/>
  <c r="BJ436" i="6" s="1"/>
  <c r="BK436" i="6" s="1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BJ445" i="6" s="1"/>
  <c r="BK445" i="6" s="1"/>
  <c r="AY439" i="6"/>
  <c r="J4" i="6"/>
  <c r="BJ435" i="6"/>
  <c r="BK435" i="6" s="1"/>
  <c r="BJ443" i="6"/>
  <c r="BK443" i="6" s="1"/>
  <c r="BJ439" i="6"/>
  <c r="BK439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40" i="6" l="1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<sst xmlns="http://schemas.openxmlformats.org/spreadsheetml/2006/main" count="3664" uniqueCount="614">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</sst>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18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10"/>
    </row>
    <row r="6" spans="1:25" s="9" customFormat="1" ht="53.25" customHeight="1" x14ac:dyDescent="0.3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46"/>
  <sheetViews>
    <sheetView tabSelected="1" zoomScale="85" zoomScaleNormal="85" workbookViewId="0">
      <pane xSplit="9" ySplit="5" topLeftCell="AI6" activePane="bottomRight" state="frozen"/>
      <selection pane="topRight" activeCell="H1" sqref="H1"/>
      <selection pane="bottomLeft" activeCell="A3" sqref="A3"/>
      <selection pane="bottomRight" activeCell="AJ6" sqref="AJ6:AO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5" customWidth="1"/>
    <col min="9" max="9" width="31.44140625" customWidth="1"/>
    <col min="10" max="21" width="4.21875" style="45" hidden="1" customWidth="1" outlineLevel="1"/>
    <col min="22" max="22" width="11.77734375" customWidth="1" collapsed="1"/>
    <col min="23" max="34" width="4.21875" style="45" hidden="1" customWidth="1" outlineLevel="1"/>
    <col min="35" max="35" width="11.5546875" customWidth="1" collapsed="1"/>
    <col min="36" max="47" width="4.21875" style="45" hidden="1" customWidth="1" outlineLevel="1"/>
    <col min="48" max="48" width="11.77734375" customWidth="1" collapsed="1"/>
    <col min="49" max="60" width="4.21875" customWidth="1"/>
    <col min="61" max="62" width="5.77734375" style="45" customWidth="1"/>
    <col min="63" max="63" width="5.77734375" customWidth="1"/>
    <col min="64" max="121" width="11.44140625" style="41"/>
  </cols>
  <sheetData>
    <row r="1" spans="1:121" ht="16.2" thickBot="1" x14ac:dyDescent="0.35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35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35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35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1433</v>
      </c>
      <c r="K4" s="49">
        <f t="shared" si="0"/>
        <v>1598</v>
      </c>
      <c r="L4" s="49">
        <f t="shared" si="0"/>
        <v>1885</v>
      </c>
      <c r="M4" s="49">
        <f t="shared" si="0"/>
        <v>2014</v>
      </c>
      <c r="N4" s="49">
        <f t="shared" si="0"/>
        <v>1825</v>
      </c>
      <c r="O4" s="49">
        <f t="shared" si="0"/>
        <v>943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9698</v>
      </c>
      <c r="W4" s="52">
        <f t="shared" si="0"/>
        <v>23</v>
      </c>
      <c r="X4" s="52">
        <f t="shared" si="0"/>
        <v>15</v>
      </c>
      <c r="Y4" s="52">
        <f t="shared" si="0"/>
        <v>27</v>
      </c>
      <c r="Z4" s="52">
        <f t="shared" si="0"/>
        <v>35</v>
      </c>
      <c r="AA4" s="52">
        <f t="shared" si="0"/>
        <v>30</v>
      </c>
      <c r="AB4" s="52">
        <f t="shared" si="0"/>
        <v>9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139</v>
      </c>
      <c r="AJ4" s="52">
        <f t="shared" si="0"/>
        <v>9</v>
      </c>
      <c r="AK4" s="52">
        <f t="shared" si="0"/>
        <v>11</v>
      </c>
      <c r="AL4" s="52">
        <f t="shared" si="0"/>
        <v>15</v>
      </c>
      <c r="AM4" s="52">
        <f t="shared" si="0"/>
        <v>28</v>
      </c>
      <c r="AN4" s="52">
        <f t="shared" si="0"/>
        <v>19</v>
      </c>
      <c r="AO4" s="52">
        <f t="shared" si="0"/>
        <v>3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85</v>
      </c>
      <c r="AW4" s="98">
        <f t="shared" si="1"/>
        <v>1465</v>
      </c>
      <c r="AX4" s="98">
        <f t="shared" si="1"/>
        <v>1624</v>
      </c>
      <c r="AY4" s="98">
        <f t="shared" si="1"/>
        <v>1927</v>
      </c>
      <c r="AZ4" s="98">
        <f t="shared" si="1"/>
        <v>2077</v>
      </c>
      <c r="BA4" s="98">
        <f t="shared" si="1"/>
        <v>1874</v>
      </c>
      <c r="BB4" s="98">
        <f t="shared" si="1"/>
        <v>955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9922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35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3</v>
      </c>
      <c r="L6" s="47">
        <v>7</v>
      </c>
      <c r="M6" s="47">
        <v>15</v>
      </c>
      <c r="N6" s="47">
        <v>4</v>
      </c>
      <c r="O6" s="47">
        <v>0</v>
      </c>
      <c r="P6" s="47"/>
      <c r="Q6" s="47"/>
      <c r="R6" s="47"/>
      <c r="S6" s="47"/>
      <c r="T6" s="47"/>
      <c r="U6" s="47"/>
      <c r="V6" s="109">
        <f>SUM(J6:U6)</f>
        <v>29</v>
      </c>
      <c r="W6" s="57">
        <v>0</v>
      </c>
      <c r="X6" s="57">
        <v>0</v>
      </c>
      <c r="Y6" s="57">
        <v>0</v>
      </c>
      <c r="Z6" s="57">
        <v>0</v>
      </c>
      <c r="AA6" s="57">
        <v>4</v>
      </c>
      <c r="AB6" s="57">
        <v>0</v>
      </c>
      <c r="AC6" s="57"/>
      <c r="AD6" s="57"/>
      <c r="AE6" s="57"/>
      <c r="AF6" s="57"/>
      <c r="AG6" s="57"/>
      <c r="AH6" s="57"/>
      <c r="AI6" s="112">
        <f>SUM(W6:AH6)</f>
        <v>4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3</v>
      </c>
      <c r="AY6" s="59">
        <f t="shared" si="2"/>
        <v>7</v>
      </c>
      <c r="AZ6" s="59">
        <f t="shared" si="2"/>
        <v>15</v>
      </c>
      <c r="BA6" s="59">
        <f t="shared" si="2"/>
        <v>8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33</v>
      </c>
      <c r="BK6" s="68">
        <f>IFERROR(BJ6/BI6,0)</f>
        <v>0</v>
      </c>
    </row>
    <row r="7" spans="1:121" x14ac:dyDescent="0.3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6</v>
      </c>
      <c r="L7" s="47">
        <v>8</v>
      </c>
      <c r="M7" s="47">
        <v>4</v>
      </c>
      <c r="N7" s="47">
        <v>15</v>
      </c>
      <c r="O7" s="47">
        <v>10</v>
      </c>
      <c r="P7" s="47"/>
      <c r="Q7" s="47"/>
      <c r="R7" s="47"/>
      <c r="S7" s="47"/>
      <c r="T7" s="47"/>
      <c r="U7" s="47"/>
      <c r="V7" s="110">
        <f t="shared" ref="V7:V70" si="3">SUM(J7:U7)</f>
        <v>45</v>
      </c>
      <c r="W7" s="57">
        <v>0</v>
      </c>
      <c r="X7" s="57">
        <v>0</v>
      </c>
      <c r="Y7" s="57">
        <v>0</v>
      </c>
      <c r="Z7" s="57">
        <v>1</v>
      </c>
      <c r="AA7" s="57">
        <v>0</v>
      </c>
      <c r="AB7" s="57">
        <v>0</v>
      </c>
      <c r="AC7" s="57"/>
      <c r="AD7" s="57"/>
      <c r="AE7" s="57"/>
      <c r="AF7" s="57"/>
      <c r="AG7" s="57"/>
      <c r="AH7" s="57"/>
      <c r="AI7" s="110">
        <f t="shared" ref="AI7:AI70" si="4">SUM(W7:AH7)</f>
        <v>1</v>
      </c>
      <c r="AJ7" s="57">
        <v>0</v>
      </c>
      <c r="AK7" s="57">
        <v>4</v>
      </c>
      <c r="AL7" s="57">
        <v>4</v>
      </c>
      <c r="AM7" s="57">
        <v>0</v>
      </c>
      <c r="AN7" s="57">
        <v>13</v>
      </c>
      <c r="AO7" s="57">
        <v>1</v>
      </c>
      <c r="AP7" s="57"/>
      <c r="AQ7" s="57"/>
      <c r="AR7" s="57"/>
      <c r="AS7" s="57"/>
      <c r="AT7" s="57"/>
      <c r="AU7" s="57"/>
      <c r="AV7" s="110">
        <f t="shared" ref="AV7:AV70" si="5">SUM(AJ7:AU7)</f>
        <v>22</v>
      </c>
      <c r="AW7" s="57">
        <f t="shared" ref="AW7:AW70" si="6">+J7+W7+AJ7</f>
        <v>2</v>
      </c>
      <c r="AX7" s="57">
        <f t="shared" ref="AX7:AX70" si="7">+K7+X7+AK7</f>
        <v>10</v>
      </c>
      <c r="AY7" s="57">
        <f t="shared" ref="AY7:AY70" si="8">+L7+Y7+AL7</f>
        <v>12</v>
      </c>
      <c r="AZ7" s="57">
        <f t="shared" ref="AZ7:AZ70" si="9">+M7+Z7+AM7</f>
        <v>5</v>
      </c>
      <c r="BA7" s="57">
        <f t="shared" ref="BA7:BA70" si="10">+N7+AA7+AN7</f>
        <v>28</v>
      </c>
      <c r="BB7" s="57">
        <f t="shared" ref="BB7:BB70" si="11">+O7+AB7+AO7</f>
        <v>11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68</v>
      </c>
      <c r="BK7" s="69">
        <f t="shared" ref="BK7:BK70" si="19">IFERROR(BJ7/BI7,0)</f>
        <v>0</v>
      </c>
    </row>
    <row r="8" spans="1:121" x14ac:dyDescent="0.3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>
        <v>0</v>
      </c>
      <c r="M8" s="47">
        <v>0</v>
      </c>
      <c r="N8" s="47">
        <v>0</v>
      </c>
      <c r="O8" s="47">
        <v>4</v>
      </c>
      <c r="P8" s="47"/>
      <c r="Q8" s="47"/>
      <c r="R8" s="47"/>
      <c r="S8" s="47"/>
      <c r="T8" s="47"/>
      <c r="U8" s="47"/>
      <c r="V8" s="110">
        <f t="shared" si="3"/>
        <v>6</v>
      </c>
      <c r="W8" s="57">
        <v>0</v>
      </c>
      <c r="X8" s="57">
        <v>0</v>
      </c>
      <c r="Y8" s="57">
        <v>1</v>
      </c>
      <c r="Z8" s="57">
        <v>0</v>
      </c>
      <c r="AA8" s="57">
        <v>0</v>
      </c>
      <c r="AB8" s="57">
        <v>0</v>
      </c>
      <c r="AC8" s="57"/>
      <c r="AD8" s="57"/>
      <c r="AE8" s="57"/>
      <c r="AF8" s="57"/>
      <c r="AG8" s="57"/>
      <c r="AH8" s="57"/>
      <c r="AI8" s="110">
        <f t="shared" si="4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1</v>
      </c>
      <c r="AZ8" s="57">
        <f t="shared" si="9"/>
        <v>0</v>
      </c>
      <c r="BA8" s="57">
        <f t="shared" si="10"/>
        <v>0</v>
      </c>
      <c r="BB8" s="57">
        <f t="shared" si="11"/>
        <v>4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7</v>
      </c>
      <c r="BK8" s="69">
        <f t="shared" si="19"/>
        <v>0</v>
      </c>
    </row>
    <row r="9" spans="1:121" x14ac:dyDescent="0.3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10</v>
      </c>
      <c r="L9" s="47">
        <v>10</v>
      </c>
      <c r="M9" s="47">
        <v>27</v>
      </c>
      <c r="N9" s="47">
        <v>11</v>
      </c>
      <c r="O9" s="47">
        <v>15</v>
      </c>
      <c r="P9" s="47"/>
      <c r="Q9" s="47"/>
      <c r="R9" s="47"/>
      <c r="S9" s="47"/>
      <c r="T9" s="47"/>
      <c r="U9" s="47"/>
      <c r="V9" s="111">
        <f t="shared" si="3"/>
        <v>84</v>
      </c>
      <c r="W9" s="57">
        <v>0</v>
      </c>
      <c r="X9" s="57">
        <v>0</v>
      </c>
      <c r="Y9" s="57">
        <v>1</v>
      </c>
      <c r="Z9" s="57">
        <v>0</v>
      </c>
      <c r="AA9" s="57">
        <v>0</v>
      </c>
      <c r="AB9" s="57">
        <v>0</v>
      </c>
      <c r="AC9" s="57"/>
      <c r="AD9" s="57"/>
      <c r="AE9" s="57"/>
      <c r="AF9" s="57"/>
      <c r="AG9" s="57"/>
      <c r="AH9" s="57"/>
      <c r="AI9" s="110">
        <f t="shared" si="4"/>
        <v>1</v>
      </c>
      <c r="AJ9" s="57">
        <v>0</v>
      </c>
      <c r="AK9" s="57">
        <v>3</v>
      </c>
      <c r="AL9" s="57">
        <v>4</v>
      </c>
      <c r="AM9" s="57">
        <v>10</v>
      </c>
      <c r="AN9" s="57">
        <v>0</v>
      </c>
      <c r="AO9" s="57">
        <v>0</v>
      </c>
      <c r="AP9" s="57"/>
      <c r="AQ9" s="57"/>
      <c r="AR9" s="57"/>
      <c r="AS9" s="57"/>
      <c r="AT9" s="57"/>
      <c r="AU9" s="57"/>
      <c r="AV9" s="110">
        <f t="shared" si="5"/>
        <v>17</v>
      </c>
      <c r="AW9" s="57">
        <f t="shared" si="6"/>
        <v>11</v>
      </c>
      <c r="AX9" s="57">
        <f t="shared" si="7"/>
        <v>13</v>
      </c>
      <c r="AY9" s="57">
        <f t="shared" si="8"/>
        <v>15</v>
      </c>
      <c r="AZ9" s="57">
        <f t="shared" si="9"/>
        <v>37</v>
      </c>
      <c r="BA9" s="57">
        <f t="shared" si="10"/>
        <v>11</v>
      </c>
      <c r="BB9" s="57">
        <f t="shared" si="11"/>
        <v>15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102</v>
      </c>
      <c r="BK9" s="69">
        <f t="shared" si="19"/>
        <v>0</v>
      </c>
    </row>
    <row r="10" spans="1:121" x14ac:dyDescent="0.3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>
        <v>2</v>
      </c>
      <c r="M10" s="47">
        <v>1</v>
      </c>
      <c r="N10" s="47">
        <v>7</v>
      </c>
      <c r="O10" s="47">
        <v>5</v>
      </c>
      <c r="P10" s="47"/>
      <c r="Q10" s="47"/>
      <c r="R10" s="47"/>
      <c r="S10" s="47"/>
      <c r="T10" s="47"/>
      <c r="U10" s="47"/>
      <c r="V10" s="110">
        <f t="shared" si="3"/>
        <v>17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2</v>
      </c>
      <c r="AZ10" s="57">
        <f t="shared" si="9"/>
        <v>1</v>
      </c>
      <c r="BA10" s="57">
        <f t="shared" si="10"/>
        <v>7</v>
      </c>
      <c r="BB10" s="57">
        <f t="shared" si="11"/>
        <v>5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17</v>
      </c>
      <c r="BK10" s="69">
        <f t="shared" si="19"/>
        <v>0</v>
      </c>
    </row>
    <row r="11" spans="1:121" x14ac:dyDescent="0.3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>
        <v>5</v>
      </c>
      <c r="M11" s="47">
        <v>10</v>
      </c>
      <c r="N11" s="47">
        <v>16</v>
      </c>
      <c r="O11" s="47">
        <v>8</v>
      </c>
      <c r="P11" s="47"/>
      <c r="Q11" s="47"/>
      <c r="R11" s="47"/>
      <c r="S11" s="47"/>
      <c r="T11" s="47"/>
      <c r="U11" s="47"/>
      <c r="V11" s="110">
        <f t="shared" si="3"/>
        <v>48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5</v>
      </c>
      <c r="AZ11" s="57">
        <f t="shared" si="9"/>
        <v>10</v>
      </c>
      <c r="BA11" s="57">
        <f t="shared" si="10"/>
        <v>16</v>
      </c>
      <c r="BB11" s="57">
        <f t="shared" si="11"/>
        <v>8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48</v>
      </c>
      <c r="BK11" s="69">
        <f t="shared" si="19"/>
        <v>0</v>
      </c>
    </row>
    <row r="12" spans="1:121" x14ac:dyDescent="0.3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>
        <v>3</v>
      </c>
      <c r="M12" s="47">
        <v>9</v>
      </c>
      <c r="N12" s="47">
        <v>6</v>
      </c>
      <c r="O12" s="47">
        <v>2</v>
      </c>
      <c r="P12" s="47"/>
      <c r="Q12" s="47"/>
      <c r="R12" s="47"/>
      <c r="S12" s="47"/>
      <c r="T12" s="47"/>
      <c r="U12" s="47"/>
      <c r="V12" s="110">
        <f t="shared" si="3"/>
        <v>20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3</v>
      </c>
      <c r="AZ12" s="57">
        <f t="shared" si="9"/>
        <v>9</v>
      </c>
      <c r="BA12" s="57">
        <f t="shared" si="10"/>
        <v>6</v>
      </c>
      <c r="BB12" s="57">
        <f t="shared" si="11"/>
        <v>2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20</v>
      </c>
      <c r="BK12" s="69">
        <f t="shared" si="19"/>
        <v>0</v>
      </c>
    </row>
    <row r="13" spans="1:121" x14ac:dyDescent="0.3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2</v>
      </c>
      <c r="L13" s="47">
        <v>6</v>
      </c>
      <c r="M13" s="47">
        <v>1</v>
      </c>
      <c r="N13" s="47">
        <v>3</v>
      </c>
      <c r="O13" s="47">
        <v>2</v>
      </c>
      <c r="P13" s="47"/>
      <c r="Q13" s="47"/>
      <c r="R13" s="47"/>
      <c r="S13" s="47"/>
      <c r="T13" s="47"/>
      <c r="U13" s="47"/>
      <c r="V13" s="110">
        <f t="shared" si="3"/>
        <v>15</v>
      </c>
      <c r="W13" s="57">
        <v>0</v>
      </c>
      <c r="X13" s="57">
        <v>0</v>
      </c>
      <c r="Y13" s="57">
        <v>0</v>
      </c>
      <c r="Z13" s="57">
        <v>0</v>
      </c>
      <c r="AA13" s="57">
        <v>1</v>
      </c>
      <c r="AB13" s="57">
        <v>0</v>
      </c>
      <c r="AC13" s="57"/>
      <c r="AD13" s="57"/>
      <c r="AE13" s="57"/>
      <c r="AF13" s="57"/>
      <c r="AG13" s="57"/>
      <c r="AH13" s="57"/>
      <c r="AI13" s="110">
        <f t="shared" si="4"/>
        <v>1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2</v>
      </c>
      <c r="AY13" s="57">
        <f t="shared" si="8"/>
        <v>6</v>
      </c>
      <c r="AZ13" s="57">
        <f t="shared" si="9"/>
        <v>1</v>
      </c>
      <c r="BA13" s="57">
        <f t="shared" si="10"/>
        <v>4</v>
      </c>
      <c r="BB13" s="57">
        <f t="shared" si="11"/>
        <v>2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16</v>
      </c>
      <c r="BK13" s="69">
        <f t="shared" si="19"/>
        <v>0</v>
      </c>
    </row>
    <row r="14" spans="1:121" x14ac:dyDescent="0.3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>
        <v>21</v>
      </c>
      <c r="M14" s="47">
        <v>23</v>
      </c>
      <c r="N14" s="47">
        <v>21</v>
      </c>
      <c r="O14" s="47">
        <v>12</v>
      </c>
      <c r="P14" s="47"/>
      <c r="Q14" s="47"/>
      <c r="R14" s="47"/>
      <c r="S14" s="47"/>
      <c r="T14" s="47"/>
      <c r="U14" s="47"/>
      <c r="V14" s="110">
        <f t="shared" si="3"/>
        <v>104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21</v>
      </c>
      <c r="AZ14" s="57">
        <f t="shared" si="9"/>
        <v>23</v>
      </c>
      <c r="BA14" s="57">
        <f t="shared" si="10"/>
        <v>21</v>
      </c>
      <c r="BB14" s="57">
        <f t="shared" si="11"/>
        <v>12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104</v>
      </c>
      <c r="BK14" s="69">
        <f t="shared" si="19"/>
        <v>0</v>
      </c>
    </row>
    <row r="15" spans="1:121" x14ac:dyDescent="0.3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>
        <v>6</v>
      </c>
      <c r="M15" s="47">
        <v>8</v>
      </c>
      <c r="N15" s="47">
        <v>13</v>
      </c>
      <c r="O15" s="47">
        <v>5</v>
      </c>
      <c r="P15" s="47"/>
      <c r="Q15" s="47"/>
      <c r="R15" s="47"/>
      <c r="S15" s="47"/>
      <c r="T15" s="47"/>
      <c r="U15" s="47"/>
      <c r="V15" s="110">
        <f t="shared" si="3"/>
        <v>46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6</v>
      </c>
      <c r="AZ15" s="57">
        <f t="shared" si="9"/>
        <v>8</v>
      </c>
      <c r="BA15" s="57">
        <f t="shared" si="10"/>
        <v>13</v>
      </c>
      <c r="BB15" s="57">
        <f t="shared" si="11"/>
        <v>5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46</v>
      </c>
      <c r="BK15" s="69">
        <f t="shared" si="19"/>
        <v>0</v>
      </c>
    </row>
    <row r="16" spans="1:121" x14ac:dyDescent="0.3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10</v>
      </c>
      <c r="L16" s="47">
        <v>22</v>
      </c>
      <c r="M16" s="47">
        <v>21</v>
      </c>
      <c r="N16" s="47">
        <v>16</v>
      </c>
      <c r="O16" s="47">
        <v>12</v>
      </c>
      <c r="P16" s="47"/>
      <c r="Q16" s="47"/>
      <c r="R16" s="47"/>
      <c r="S16" s="47"/>
      <c r="T16" s="47"/>
      <c r="U16" s="47"/>
      <c r="V16" s="110">
        <f t="shared" si="3"/>
        <v>105</v>
      </c>
      <c r="W16" s="57">
        <v>0</v>
      </c>
      <c r="X16" s="57">
        <v>0</v>
      </c>
      <c r="Y16" s="57">
        <v>4</v>
      </c>
      <c r="Z16" s="57">
        <v>0</v>
      </c>
      <c r="AA16" s="57">
        <v>2</v>
      </c>
      <c r="AB16" s="57">
        <v>0</v>
      </c>
      <c r="AC16" s="57"/>
      <c r="AD16" s="57"/>
      <c r="AE16" s="57"/>
      <c r="AF16" s="57"/>
      <c r="AG16" s="57"/>
      <c r="AH16" s="57"/>
      <c r="AI16" s="110">
        <f t="shared" si="4"/>
        <v>6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10</v>
      </c>
      <c r="AY16" s="57">
        <f t="shared" si="8"/>
        <v>26</v>
      </c>
      <c r="AZ16" s="57">
        <f t="shared" si="9"/>
        <v>21</v>
      </c>
      <c r="BA16" s="57">
        <f t="shared" si="10"/>
        <v>18</v>
      </c>
      <c r="BB16" s="57">
        <f t="shared" si="11"/>
        <v>12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111</v>
      </c>
      <c r="BK16" s="69">
        <f t="shared" si="19"/>
        <v>0</v>
      </c>
    </row>
    <row r="17" spans="1:63" x14ac:dyDescent="0.3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>
        <v>3</v>
      </c>
      <c r="M17" s="47">
        <v>6</v>
      </c>
      <c r="N17" s="47">
        <v>7</v>
      </c>
      <c r="O17" s="47">
        <v>2</v>
      </c>
      <c r="P17" s="47"/>
      <c r="Q17" s="47"/>
      <c r="R17" s="47"/>
      <c r="S17" s="47"/>
      <c r="T17" s="47"/>
      <c r="U17" s="47"/>
      <c r="V17" s="110">
        <f t="shared" si="3"/>
        <v>32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3</v>
      </c>
      <c r="AZ17" s="57">
        <f t="shared" si="9"/>
        <v>6</v>
      </c>
      <c r="BA17" s="57">
        <f t="shared" si="10"/>
        <v>7</v>
      </c>
      <c r="BB17" s="57">
        <f t="shared" si="11"/>
        <v>2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32</v>
      </c>
      <c r="BK17" s="69">
        <f t="shared" si="19"/>
        <v>0</v>
      </c>
    </row>
    <row r="18" spans="1:63" x14ac:dyDescent="0.3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1</v>
      </c>
      <c r="L18" s="47">
        <v>3</v>
      </c>
      <c r="M18" s="47">
        <v>3</v>
      </c>
      <c r="N18" s="47">
        <v>0</v>
      </c>
      <c r="O18" s="47">
        <v>1</v>
      </c>
      <c r="P18" s="47"/>
      <c r="Q18" s="47"/>
      <c r="R18" s="47"/>
      <c r="S18" s="47"/>
      <c r="T18" s="47"/>
      <c r="U18" s="47"/>
      <c r="V18" s="110">
        <f t="shared" si="3"/>
        <v>8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1</v>
      </c>
      <c r="AY18" s="57">
        <f t="shared" si="8"/>
        <v>3</v>
      </c>
      <c r="AZ18" s="57">
        <f t="shared" si="9"/>
        <v>3</v>
      </c>
      <c r="BA18" s="57">
        <f t="shared" si="10"/>
        <v>0</v>
      </c>
      <c r="BB18" s="57">
        <f t="shared" si="11"/>
        <v>1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8</v>
      </c>
      <c r="BK18" s="69">
        <f t="shared" si="19"/>
        <v>0</v>
      </c>
    </row>
    <row r="19" spans="1:63" x14ac:dyDescent="0.3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>
        <v>1</v>
      </c>
      <c r="M19" s="47">
        <v>5</v>
      </c>
      <c r="N19" s="47">
        <v>0</v>
      </c>
      <c r="O19" s="47">
        <v>0</v>
      </c>
      <c r="P19" s="47"/>
      <c r="Q19" s="47"/>
      <c r="R19" s="47"/>
      <c r="S19" s="47"/>
      <c r="T19" s="47"/>
      <c r="U19" s="47"/>
      <c r="V19" s="110">
        <f t="shared" si="3"/>
        <v>6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1</v>
      </c>
      <c r="AZ19" s="57">
        <f t="shared" si="9"/>
        <v>5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6</v>
      </c>
      <c r="BK19" s="69">
        <f t="shared" si="19"/>
        <v>0</v>
      </c>
    </row>
    <row r="20" spans="1:63" x14ac:dyDescent="0.3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>
        <v>2</v>
      </c>
      <c r="M20" s="47">
        <v>0</v>
      </c>
      <c r="N20" s="47">
        <v>3</v>
      </c>
      <c r="O20" s="47">
        <v>2</v>
      </c>
      <c r="P20" s="47"/>
      <c r="Q20" s="47"/>
      <c r="R20" s="47"/>
      <c r="S20" s="47"/>
      <c r="T20" s="47"/>
      <c r="U20" s="47"/>
      <c r="V20" s="110">
        <f t="shared" si="3"/>
        <v>15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2</v>
      </c>
      <c r="AZ20" s="57">
        <f t="shared" si="9"/>
        <v>0</v>
      </c>
      <c r="BA20" s="57">
        <f t="shared" si="10"/>
        <v>3</v>
      </c>
      <c r="BB20" s="57">
        <f t="shared" si="11"/>
        <v>2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15</v>
      </c>
      <c r="BK20" s="69">
        <f t="shared" si="19"/>
        <v>0</v>
      </c>
    </row>
    <row r="21" spans="1:63" x14ac:dyDescent="0.3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>
        <v>11</v>
      </c>
      <c r="M21" s="47">
        <v>5</v>
      </c>
      <c r="N21" s="47">
        <v>8</v>
      </c>
      <c r="O21" s="47">
        <v>7</v>
      </c>
      <c r="P21" s="47"/>
      <c r="Q21" s="47"/>
      <c r="R21" s="47"/>
      <c r="S21" s="47"/>
      <c r="T21" s="47"/>
      <c r="U21" s="47"/>
      <c r="V21" s="110">
        <f t="shared" si="3"/>
        <v>46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11</v>
      </c>
      <c r="AZ21" s="57">
        <f t="shared" si="9"/>
        <v>5</v>
      </c>
      <c r="BA21" s="57">
        <f t="shared" si="10"/>
        <v>8</v>
      </c>
      <c r="BB21" s="57">
        <f t="shared" si="11"/>
        <v>7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46</v>
      </c>
      <c r="BK21" s="69">
        <f t="shared" si="19"/>
        <v>0</v>
      </c>
    </row>
    <row r="22" spans="1:63" x14ac:dyDescent="0.3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4</v>
      </c>
      <c r="L22" s="47">
        <v>7</v>
      </c>
      <c r="M22" s="47">
        <v>6</v>
      </c>
      <c r="N22" s="47">
        <v>3</v>
      </c>
      <c r="O22" s="47">
        <v>11</v>
      </c>
      <c r="P22" s="47"/>
      <c r="Q22" s="47"/>
      <c r="R22" s="47"/>
      <c r="S22" s="47"/>
      <c r="T22" s="47"/>
      <c r="U22" s="47"/>
      <c r="V22" s="110">
        <f t="shared" si="3"/>
        <v>36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4</v>
      </c>
      <c r="AY22" s="57">
        <f t="shared" si="8"/>
        <v>7</v>
      </c>
      <c r="AZ22" s="57">
        <f t="shared" si="9"/>
        <v>6</v>
      </c>
      <c r="BA22" s="57">
        <f t="shared" si="10"/>
        <v>3</v>
      </c>
      <c r="BB22" s="57">
        <f t="shared" si="11"/>
        <v>11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36</v>
      </c>
      <c r="BK22" s="69">
        <f t="shared" si="19"/>
        <v>0</v>
      </c>
    </row>
    <row r="23" spans="1:63" x14ac:dyDescent="0.3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>
        <v>16</v>
      </c>
      <c r="L23" s="47">
        <v>34</v>
      </c>
      <c r="M23" s="47">
        <v>44</v>
      </c>
      <c r="N23" s="47">
        <v>31</v>
      </c>
      <c r="O23" s="47">
        <v>22</v>
      </c>
      <c r="P23" s="47"/>
      <c r="Q23" s="47"/>
      <c r="R23" s="47"/>
      <c r="S23" s="47"/>
      <c r="T23" s="47"/>
      <c r="U23" s="47"/>
      <c r="V23" s="110">
        <f t="shared" si="3"/>
        <v>170</v>
      </c>
      <c r="W23" s="57">
        <v>1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16</v>
      </c>
      <c r="AY23" s="57">
        <f t="shared" si="8"/>
        <v>34</v>
      </c>
      <c r="AZ23" s="57">
        <f t="shared" si="9"/>
        <v>44</v>
      </c>
      <c r="BA23" s="57">
        <f t="shared" si="10"/>
        <v>31</v>
      </c>
      <c r="BB23" s="57">
        <f t="shared" si="11"/>
        <v>22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171</v>
      </c>
      <c r="BK23" s="69">
        <f t="shared" si="19"/>
        <v>0</v>
      </c>
    </row>
    <row r="24" spans="1:63" x14ac:dyDescent="0.3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>
        <v>2</v>
      </c>
      <c r="M24" s="47">
        <v>4</v>
      </c>
      <c r="N24" s="47">
        <v>6</v>
      </c>
      <c r="O24" s="47">
        <v>3</v>
      </c>
      <c r="P24" s="47"/>
      <c r="Q24" s="47"/>
      <c r="R24" s="47"/>
      <c r="S24" s="47"/>
      <c r="T24" s="47"/>
      <c r="U24" s="47"/>
      <c r="V24" s="110">
        <f t="shared" si="3"/>
        <v>26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2</v>
      </c>
      <c r="AZ24" s="57">
        <f t="shared" si="9"/>
        <v>4</v>
      </c>
      <c r="BA24" s="57">
        <f t="shared" si="10"/>
        <v>6</v>
      </c>
      <c r="BB24" s="57">
        <f t="shared" si="11"/>
        <v>3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26</v>
      </c>
      <c r="BK24" s="69">
        <f t="shared" si="19"/>
        <v>0</v>
      </c>
    </row>
    <row r="25" spans="1:63" x14ac:dyDescent="0.3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2</v>
      </c>
      <c r="L25" s="47">
        <v>1</v>
      </c>
      <c r="M25" s="47">
        <v>3</v>
      </c>
      <c r="N25" s="47">
        <v>5</v>
      </c>
      <c r="O25" s="47">
        <v>6</v>
      </c>
      <c r="P25" s="47"/>
      <c r="Q25" s="47"/>
      <c r="R25" s="47"/>
      <c r="S25" s="47"/>
      <c r="T25" s="47"/>
      <c r="U25" s="47"/>
      <c r="V25" s="110">
        <f t="shared" si="3"/>
        <v>22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2</v>
      </c>
      <c r="AY25" s="57">
        <f t="shared" si="8"/>
        <v>1</v>
      </c>
      <c r="AZ25" s="57">
        <f t="shared" si="9"/>
        <v>3</v>
      </c>
      <c r="BA25" s="57">
        <f t="shared" si="10"/>
        <v>5</v>
      </c>
      <c r="BB25" s="57">
        <f t="shared" si="11"/>
        <v>6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22</v>
      </c>
      <c r="BK25" s="69">
        <f t="shared" si="19"/>
        <v>0</v>
      </c>
    </row>
    <row r="26" spans="1:63" x14ac:dyDescent="0.3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>
        <v>2</v>
      </c>
      <c r="M26" s="47">
        <v>3</v>
      </c>
      <c r="N26" s="47">
        <v>4</v>
      </c>
      <c r="O26" s="47">
        <v>5</v>
      </c>
      <c r="P26" s="47"/>
      <c r="Q26" s="47"/>
      <c r="R26" s="47"/>
      <c r="S26" s="47"/>
      <c r="T26" s="47"/>
      <c r="U26" s="47"/>
      <c r="V26" s="110">
        <f t="shared" si="3"/>
        <v>18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2</v>
      </c>
      <c r="AZ26" s="57">
        <f t="shared" si="9"/>
        <v>3</v>
      </c>
      <c r="BA26" s="57">
        <f t="shared" si="10"/>
        <v>4</v>
      </c>
      <c r="BB26" s="57">
        <f t="shared" si="11"/>
        <v>5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18</v>
      </c>
      <c r="BK26" s="69">
        <f t="shared" si="19"/>
        <v>0</v>
      </c>
    </row>
    <row r="27" spans="1:63" x14ac:dyDescent="0.3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>
        <v>1</v>
      </c>
      <c r="M27" s="47">
        <v>5</v>
      </c>
      <c r="N27" s="47">
        <v>2</v>
      </c>
      <c r="O27" s="47">
        <v>1</v>
      </c>
      <c r="P27" s="47"/>
      <c r="Q27" s="47"/>
      <c r="R27" s="47"/>
      <c r="S27" s="47"/>
      <c r="T27" s="47"/>
      <c r="U27" s="47"/>
      <c r="V27" s="110">
        <f t="shared" si="3"/>
        <v>11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1</v>
      </c>
      <c r="AZ27" s="57">
        <f t="shared" si="9"/>
        <v>5</v>
      </c>
      <c r="BA27" s="57">
        <f t="shared" si="10"/>
        <v>2</v>
      </c>
      <c r="BB27" s="57">
        <f t="shared" si="11"/>
        <v>1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11</v>
      </c>
      <c r="BK27" s="69">
        <f t="shared" si="19"/>
        <v>0</v>
      </c>
    </row>
    <row r="28" spans="1:63" x14ac:dyDescent="0.3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>
        <v>1</v>
      </c>
      <c r="M28" s="47">
        <v>0</v>
      </c>
      <c r="N28" s="47">
        <v>1</v>
      </c>
      <c r="O28" s="47">
        <v>2</v>
      </c>
      <c r="P28" s="47"/>
      <c r="Q28" s="47"/>
      <c r="R28" s="47"/>
      <c r="S28" s="47"/>
      <c r="T28" s="47"/>
      <c r="U28" s="47"/>
      <c r="V28" s="110">
        <f t="shared" si="3"/>
        <v>7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1</v>
      </c>
      <c r="AZ28" s="57">
        <f t="shared" si="9"/>
        <v>0</v>
      </c>
      <c r="BA28" s="57">
        <f t="shared" si="10"/>
        <v>1</v>
      </c>
      <c r="BB28" s="57">
        <f t="shared" si="11"/>
        <v>2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7</v>
      </c>
      <c r="BK28" s="69">
        <f t="shared" si="19"/>
        <v>0</v>
      </c>
    </row>
    <row r="29" spans="1:63" x14ac:dyDescent="0.3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>
        <v>2</v>
      </c>
      <c r="M29" s="47">
        <v>1</v>
      </c>
      <c r="N29" s="47">
        <v>5</v>
      </c>
      <c r="O29" s="47">
        <v>5</v>
      </c>
      <c r="P29" s="47"/>
      <c r="Q29" s="47"/>
      <c r="R29" s="47"/>
      <c r="S29" s="47"/>
      <c r="T29" s="47"/>
      <c r="U29" s="47"/>
      <c r="V29" s="110">
        <f t="shared" si="3"/>
        <v>16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2</v>
      </c>
      <c r="AZ29" s="57">
        <f t="shared" si="9"/>
        <v>1</v>
      </c>
      <c r="BA29" s="57">
        <f t="shared" si="10"/>
        <v>5</v>
      </c>
      <c r="BB29" s="57">
        <f t="shared" si="11"/>
        <v>5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16</v>
      </c>
      <c r="BK29" s="69">
        <f t="shared" si="19"/>
        <v>0</v>
      </c>
    </row>
    <row r="30" spans="1:63" x14ac:dyDescent="0.3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9</v>
      </c>
      <c r="L30" s="47">
        <v>13</v>
      </c>
      <c r="M30" s="47">
        <v>10</v>
      </c>
      <c r="N30" s="47">
        <v>11</v>
      </c>
      <c r="O30" s="47">
        <v>4</v>
      </c>
      <c r="P30" s="47"/>
      <c r="Q30" s="47"/>
      <c r="R30" s="47"/>
      <c r="S30" s="47"/>
      <c r="T30" s="47"/>
      <c r="U30" s="47"/>
      <c r="V30" s="110">
        <f t="shared" si="3"/>
        <v>57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9</v>
      </c>
      <c r="AY30" s="57">
        <f t="shared" si="8"/>
        <v>13</v>
      </c>
      <c r="AZ30" s="57">
        <f t="shared" si="9"/>
        <v>10</v>
      </c>
      <c r="BA30" s="57">
        <f t="shared" si="10"/>
        <v>11</v>
      </c>
      <c r="BB30" s="57">
        <f t="shared" si="11"/>
        <v>4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57</v>
      </c>
      <c r="BK30" s="69">
        <f t="shared" si="19"/>
        <v>0</v>
      </c>
    </row>
    <row r="31" spans="1:63" x14ac:dyDescent="0.3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15</v>
      </c>
      <c r="L31" s="47">
        <v>27</v>
      </c>
      <c r="M31" s="47">
        <v>36</v>
      </c>
      <c r="N31" s="47">
        <v>22</v>
      </c>
      <c r="O31" s="47">
        <v>22</v>
      </c>
      <c r="P31" s="47"/>
      <c r="Q31" s="47"/>
      <c r="R31" s="47"/>
      <c r="S31" s="47"/>
      <c r="T31" s="47"/>
      <c r="U31" s="47"/>
      <c r="V31" s="110">
        <f t="shared" si="3"/>
        <v>129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15</v>
      </c>
      <c r="AY31" s="57">
        <f t="shared" si="8"/>
        <v>27</v>
      </c>
      <c r="AZ31" s="57">
        <f t="shared" si="9"/>
        <v>36</v>
      </c>
      <c r="BA31" s="57">
        <f t="shared" si="10"/>
        <v>22</v>
      </c>
      <c r="BB31" s="57">
        <f t="shared" si="11"/>
        <v>22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129</v>
      </c>
      <c r="BK31" s="69">
        <f t="shared" si="19"/>
        <v>0</v>
      </c>
    </row>
    <row r="32" spans="1:63" x14ac:dyDescent="0.3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12</v>
      </c>
      <c r="L32" s="47">
        <v>17</v>
      </c>
      <c r="M32" s="47">
        <v>12</v>
      </c>
      <c r="N32" s="47">
        <v>7</v>
      </c>
      <c r="O32" s="47">
        <v>15</v>
      </c>
      <c r="P32" s="47"/>
      <c r="Q32" s="47"/>
      <c r="R32" s="47"/>
      <c r="S32" s="47"/>
      <c r="T32" s="47"/>
      <c r="U32" s="47"/>
      <c r="V32" s="110">
        <f t="shared" si="3"/>
        <v>76</v>
      </c>
      <c r="W32" s="57">
        <v>0</v>
      </c>
      <c r="X32" s="57">
        <v>0</v>
      </c>
      <c r="Y32" s="57">
        <v>0</v>
      </c>
      <c r="Z32" s="57">
        <v>2</v>
      </c>
      <c r="AA32" s="57">
        <v>2</v>
      </c>
      <c r="AB32" s="57">
        <v>2</v>
      </c>
      <c r="AC32" s="57"/>
      <c r="AD32" s="57"/>
      <c r="AE32" s="57"/>
      <c r="AF32" s="57"/>
      <c r="AG32" s="57"/>
      <c r="AH32" s="57"/>
      <c r="AI32" s="110">
        <f t="shared" si="4"/>
        <v>6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12</v>
      </c>
      <c r="AY32" s="57">
        <f t="shared" si="8"/>
        <v>17</v>
      </c>
      <c r="AZ32" s="57">
        <f t="shared" si="9"/>
        <v>14</v>
      </c>
      <c r="BA32" s="57">
        <f t="shared" si="10"/>
        <v>9</v>
      </c>
      <c r="BB32" s="57">
        <f t="shared" si="11"/>
        <v>17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82</v>
      </c>
      <c r="BK32" s="69">
        <f t="shared" si="19"/>
        <v>0</v>
      </c>
    </row>
    <row r="33" spans="1:63" x14ac:dyDescent="0.3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>
        <v>17</v>
      </c>
      <c r="M33" s="47">
        <v>18</v>
      </c>
      <c r="N33" s="47">
        <v>9</v>
      </c>
      <c r="O33" s="47">
        <v>10</v>
      </c>
      <c r="P33" s="47"/>
      <c r="Q33" s="47"/>
      <c r="R33" s="47"/>
      <c r="S33" s="47"/>
      <c r="T33" s="47"/>
      <c r="U33" s="47"/>
      <c r="V33" s="110">
        <f t="shared" si="3"/>
        <v>82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17</v>
      </c>
      <c r="AZ33" s="57">
        <f t="shared" si="9"/>
        <v>18</v>
      </c>
      <c r="BA33" s="57">
        <f t="shared" si="10"/>
        <v>9</v>
      </c>
      <c r="BB33" s="57">
        <f t="shared" si="11"/>
        <v>10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82</v>
      </c>
      <c r="BK33" s="69">
        <f t="shared" si="19"/>
        <v>0</v>
      </c>
    </row>
    <row r="34" spans="1:63" x14ac:dyDescent="0.3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16</v>
      </c>
      <c r="K34" s="47">
        <v>9</v>
      </c>
      <c r="L34" s="47">
        <v>20</v>
      </c>
      <c r="M34" s="47">
        <v>27</v>
      </c>
      <c r="N34" s="47">
        <v>11</v>
      </c>
      <c r="O34" s="47">
        <v>5</v>
      </c>
      <c r="P34" s="47"/>
      <c r="Q34" s="47"/>
      <c r="R34" s="47"/>
      <c r="S34" s="47"/>
      <c r="T34" s="47"/>
      <c r="U34" s="47"/>
      <c r="V34" s="110">
        <f t="shared" si="3"/>
        <v>88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16</v>
      </c>
      <c r="AX34" s="57">
        <f t="shared" si="7"/>
        <v>9</v>
      </c>
      <c r="AY34" s="57">
        <f t="shared" si="8"/>
        <v>20</v>
      </c>
      <c r="AZ34" s="57">
        <f t="shared" si="9"/>
        <v>27</v>
      </c>
      <c r="BA34" s="57">
        <f t="shared" si="10"/>
        <v>11</v>
      </c>
      <c r="BB34" s="57">
        <f t="shared" si="11"/>
        <v>5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88</v>
      </c>
      <c r="BK34" s="69">
        <f t="shared" si="19"/>
        <v>0</v>
      </c>
    </row>
    <row r="35" spans="1:63" x14ac:dyDescent="0.3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4</v>
      </c>
      <c r="L35" s="47">
        <v>3</v>
      </c>
      <c r="M35" s="47">
        <v>7</v>
      </c>
      <c r="N35" s="47">
        <v>4</v>
      </c>
      <c r="O35" s="47">
        <v>2</v>
      </c>
      <c r="P35" s="47"/>
      <c r="Q35" s="47"/>
      <c r="R35" s="47"/>
      <c r="S35" s="47"/>
      <c r="T35" s="47"/>
      <c r="U35" s="47"/>
      <c r="V35" s="110">
        <f t="shared" si="3"/>
        <v>20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4</v>
      </c>
      <c r="AY35" s="57">
        <f t="shared" si="8"/>
        <v>3</v>
      </c>
      <c r="AZ35" s="57">
        <f t="shared" si="9"/>
        <v>7</v>
      </c>
      <c r="BA35" s="57">
        <f t="shared" si="10"/>
        <v>4</v>
      </c>
      <c r="BB35" s="57">
        <f t="shared" si="11"/>
        <v>2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20</v>
      </c>
      <c r="BK35" s="69">
        <f t="shared" si="19"/>
        <v>0</v>
      </c>
    </row>
    <row r="36" spans="1:63" x14ac:dyDescent="0.3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24</v>
      </c>
      <c r="L36" s="47">
        <v>0</v>
      </c>
      <c r="M36" s="47">
        <v>4</v>
      </c>
      <c r="N36" s="47">
        <v>4</v>
      </c>
      <c r="O36" s="47">
        <v>1</v>
      </c>
      <c r="P36" s="47"/>
      <c r="Q36" s="47"/>
      <c r="R36" s="47"/>
      <c r="S36" s="47"/>
      <c r="T36" s="47"/>
      <c r="U36" s="47"/>
      <c r="V36" s="110">
        <f t="shared" si="3"/>
        <v>35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24</v>
      </c>
      <c r="AY36" s="57">
        <f t="shared" si="8"/>
        <v>0</v>
      </c>
      <c r="AZ36" s="57">
        <f t="shared" si="9"/>
        <v>4</v>
      </c>
      <c r="BA36" s="57">
        <f t="shared" si="10"/>
        <v>4</v>
      </c>
      <c r="BB36" s="57">
        <f t="shared" si="11"/>
        <v>1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35</v>
      </c>
      <c r="BK36" s="69">
        <f t="shared" si="19"/>
        <v>0</v>
      </c>
    </row>
    <row r="37" spans="1:63" x14ac:dyDescent="0.3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>
        <v>1</v>
      </c>
      <c r="M37" s="47">
        <v>0</v>
      </c>
      <c r="N37" s="47">
        <v>6</v>
      </c>
      <c r="O37" s="47">
        <v>0</v>
      </c>
      <c r="P37" s="47"/>
      <c r="Q37" s="47"/>
      <c r="R37" s="47"/>
      <c r="S37" s="47"/>
      <c r="T37" s="47"/>
      <c r="U37" s="47"/>
      <c r="V37" s="110">
        <f t="shared" si="3"/>
        <v>19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1</v>
      </c>
      <c r="AZ37" s="57">
        <f t="shared" si="9"/>
        <v>0</v>
      </c>
      <c r="BA37" s="57">
        <f t="shared" si="10"/>
        <v>6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19</v>
      </c>
      <c r="BK37" s="69">
        <f t="shared" si="19"/>
        <v>0</v>
      </c>
    </row>
    <row r="38" spans="1:63" x14ac:dyDescent="0.3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17</v>
      </c>
      <c r="L38" s="47">
        <v>18</v>
      </c>
      <c r="M38" s="47">
        <v>14</v>
      </c>
      <c r="N38" s="47">
        <v>3</v>
      </c>
      <c r="O38" s="47">
        <v>1</v>
      </c>
      <c r="P38" s="47"/>
      <c r="Q38" s="47"/>
      <c r="R38" s="47"/>
      <c r="S38" s="47"/>
      <c r="T38" s="47"/>
      <c r="U38" s="47"/>
      <c r="V38" s="110">
        <f t="shared" si="3"/>
        <v>62</v>
      </c>
      <c r="W38" s="57">
        <v>0</v>
      </c>
      <c r="X38" s="57">
        <v>0</v>
      </c>
      <c r="Y38" s="57">
        <v>2</v>
      </c>
      <c r="Z38" s="57">
        <v>0</v>
      </c>
      <c r="AA38" s="57">
        <v>0</v>
      </c>
      <c r="AB38" s="57">
        <v>0</v>
      </c>
      <c r="AC38" s="57"/>
      <c r="AD38" s="57"/>
      <c r="AE38" s="57"/>
      <c r="AF38" s="57"/>
      <c r="AG38" s="57"/>
      <c r="AH38" s="57"/>
      <c r="AI38" s="110">
        <f t="shared" si="4"/>
        <v>2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17</v>
      </c>
      <c r="AY38" s="57">
        <f t="shared" si="8"/>
        <v>20</v>
      </c>
      <c r="AZ38" s="57">
        <f t="shared" si="9"/>
        <v>14</v>
      </c>
      <c r="BA38" s="57">
        <f t="shared" si="10"/>
        <v>3</v>
      </c>
      <c r="BB38" s="57">
        <f t="shared" si="11"/>
        <v>1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64</v>
      </c>
      <c r="BK38" s="69">
        <f t="shared" si="19"/>
        <v>0</v>
      </c>
    </row>
    <row r="39" spans="1:63" x14ac:dyDescent="0.3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>
        <v>5</v>
      </c>
      <c r="M39" s="47">
        <v>0</v>
      </c>
      <c r="N39" s="47">
        <v>1</v>
      </c>
      <c r="O39" s="47">
        <v>2</v>
      </c>
      <c r="P39" s="47"/>
      <c r="Q39" s="47"/>
      <c r="R39" s="47"/>
      <c r="S39" s="47"/>
      <c r="T39" s="47"/>
      <c r="U39" s="47"/>
      <c r="V39" s="110">
        <f t="shared" si="3"/>
        <v>14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5</v>
      </c>
      <c r="AZ39" s="57">
        <f t="shared" si="9"/>
        <v>0</v>
      </c>
      <c r="BA39" s="57">
        <f t="shared" si="10"/>
        <v>1</v>
      </c>
      <c r="BB39" s="57">
        <f t="shared" si="11"/>
        <v>2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14</v>
      </c>
      <c r="BK39" s="69">
        <f t="shared" si="19"/>
        <v>0</v>
      </c>
    </row>
    <row r="40" spans="1:63" x14ac:dyDescent="0.3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/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>
        <v>0</v>
      </c>
      <c r="M42" s="47">
        <v>1</v>
      </c>
      <c r="N42" s="47">
        <v>0</v>
      </c>
      <c r="O42" s="47">
        <v>0</v>
      </c>
      <c r="P42" s="47"/>
      <c r="Q42" s="47"/>
      <c r="R42" s="47"/>
      <c r="S42" s="47"/>
      <c r="T42" s="47"/>
      <c r="U42" s="47"/>
      <c r="V42" s="110">
        <f t="shared" si="3"/>
        <v>1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1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1</v>
      </c>
      <c r="BK42" s="69">
        <f t="shared" si="19"/>
        <v>0</v>
      </c>
    </row>
    <row r="43" spans="1:63" x14ac:dyDescent="0.3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2</v>
      </c>
      <c r="L43" s="47">
        <v>4</v>
      </c>
      <c r="M43" s="47">
        <v>6</v>
      </c>
      <c r="N43" s="47">
        <v>2</v>
      </c>
      <c r="O43" s="47">
        <v>0</v>
      </c>
      <c r="P43" s="47"/>
      <c r="Q43" s="47"/>
      <c r="R43" s="47"/>
      <c r="S43" s="47"/>
      <c r="T43" s="47"/>
      <c r="U43" s="47"/>
      <c r="V43" s="110">
        <f t="shared" si="3"/>
        <v>17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2</v>
      </c>
      <c r="AY43" s="57">
        <f t="shared" si="8"/>
        <v>4</v>
      </c>
      <c r="AZ43" s="57">
        <f t="shared" si="9"/>
        <v>6</v>
      </c>
      <c r="BA43" s="57">
        <f t="shared" si="10"/>
        <v>2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17</v>
      </c>
      <c r="BK43" s="69">
        <f t="shared" si="19"/>
        <v>0</v>
      </c>
    </row>
    <row r="44" spans="1:63" x14ac:dyDescent="0.3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7</v>
      </c>
      <c r="K44" s="47">
        <v>3</v>
      </c>
      <c r="L44" s="47">
        <v>23</v>
      </c>
      <c r="M44" s="47">
        <v>7</v>
      </c>
      <c r="N44" s="47">
        <v>7</v>
      </c>
      <c r="O44" s="47">
        <v>6</v>
      </c>
      <c r="P44" s="47"/>
      <c r="Q44" s="47"/>
      <c r="R44" s="47"/>
      <c r="S44" s="47"/>
      <c r="T44" s="47"/>
      <c r="U44" s="47"/>
      <c r="V44" s="110">
        <f t="shared" si="3"/>
        <v>53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>
        <v>1</v>
      </c>
      <c r="AM44" s="57">
        <v>0</v>
      </c>
      <c r="AN44" s="57">
        <v>1</v>
      </c>
      <c r="AO44" s="57">
        <v>0</v>
      </c>
      <c r="AP44" s="57"/>
      <c r="AQ44" s="57"/>
      <c r="AR44" s="57"/>
      <c r="AS44" s="57"/>
      <c r="AT44" s="57"/>
      <c r="AU44" s="57"/>
      <c r="AV44" s="110">
        <f t="shared" si="5"/>
        <v>4</v>
      </c>
      <c r="AW44" s="57">
        <f t="shared" si="6"/>
        <v>9</v>
      </c>
      <c r="AX44" s="57">
        <f t="shared" si="7"/>
        <v>3</v>
      </c>
      <c r="AY44" s="57">
        <f t="shared" si="8"/>
        <v>24</v>
      </c>
      <c r="AZ44" s="57">
        <f t="shared" si="9"/>
        <v>7</v>
      </c>
      <c r="BA44" s="57">
        <f t="shared" si="10"/>
        <v>8</v>
      </c>
      <c r="BB44" s="57">
        <f t="shared" si="11"/>
        <v>6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57</v>
      </c>
      <c r="BK44" s="69">
        <f t="shared" si="19"/>
        <v>0</v>
      </c>
    </row>
    <row r="45" spans="1:63" x14ac:dyDescent="0.3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>
        <v>2</v>
      </c>
      <c r="M45" s="47">
        <v>0</v>
      </c>
      <c r="N45" s="47">
        <v>0</v>
      </c>
      <c r="O45" s="47">
        <v>1</v>
      </c>
      <c r="P45" s="47"/>
      <c r="Q45" s="47"/>
      <c r="R45" s="47"/>
      <c r="S45" s="47"/>
      <c r="T45" s="47"/>
      <c r="U45" s="47"/>
      <c r="V45" s="110">
        <f t="shared" si="3"/>
        <v>4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2</v>
      </c>
      <c r="AZ45" s="57">
        <f t="shared" si="9"/>
        <v>0</v>
      </c>
      <c r="BA45" s="57">
        <f t="shared" si="10"/>
        <v>0</v>
      </c>
      <c r="BB45" s="57">
        <f t="shared" si="11"/>
        <v>1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4</v>
      </c>
      <c r="BK45" s="69">
        <f t="shared" si="19"/>
        <v>0</v>
      </c>
    </row>
    <row r="46" spans="1:63" x14ac:dyDescent="0.3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>
        <v>1</v>
      </c>
      <c r="M46" s="47">
        <v>3</v>
      </c>
      <c r="N46" s="47">
        <v>2</v>
      </c>
      <c r="O46" s="47">
        <v>3</v>
      </c>
      <c r="P46" s="47"/>
      <c r="Q46" s="47"/>
      <c r="R46" s="47"/>
      <c r="S46" s="47"/>
      <c r="T46" s="47"/>
      <c r="U46" s="47"/>
      <c r="V46" s="110">
        <f t="shared" si="3"/>
        <v>14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1</v>
      </c>
      <c r="AZ46" s="57">
        <f t="shared" si="9"/>
        <v>3</v>
      </c>
      <c r="BA46" s="57">
        <f t="shared" si="10"/>
        <v>2</v>
      </c>
      <c r="BB46" s="57">
        <f t="shared" si="11"/>
        <v>3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14</v>
      </c>
      <c r="BK46" s="69">
        <f t="shared" si="19"/>
        <v>0</v>
      </c>
    </row>
    <row r="47" spans="1:63" x14ac:dyDescent="0.3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11</v>
      </c>
      <c r="K47" s="47">
        <v>2</v>
      </c>
      <c r="L47" s="47">
        <v>2</v>
      </c>
      <c r="M47" s="47">
        <v>1</v>
      </c>
      <c r="N47" s="47">
        <v>5</v>
      </c>
      <c r="O47" s="47">
        <v>0</v>
      </c>
      <c r="P47" s="47"/>
      <c r="Q47" s="47"/>
      <c r="R47" s="47"/>
      <c r="S47" s="47"/>
      <c r="T47" s="47"/>
      <c r="U47" s="47"/>
      <c r="V47" s="110">
        <f t="shared" si="3"/>
        <v>21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11</v>
      </c>
      <c r="AX47" s="57">
        <f t="shared" si="7"/>
        <v>2</v>
      </c>
      <c r="AY47" s="57">
        <f t="shared" si="8"/>
        <v>2</v>
      </c>
      <c r="AZ47" s="57">
        <f t="shared" si="9"/>
        <v>1</v>
      </c>
      <c r="BA47" s="57">
        <f t="shared" si="10"/>
        <v>5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21</v>
      </c>
      <c r="BK47" s="69">
        <f t="shared" si="19"/>
        <v>0</v>
      </c>
    </row>
    <row r="48" spans="1:63" x14ac:dyDescent="0.3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2</v>
      </c>
      <c r="L48" s="47">
        <v>0</v>
      </c>
      <c r="M48" s="47">
        <v>3</v>
      </c>
      <c r="N48" s="47">
        <v>5</v>
      </c>
      <c r="O48" s="47">
        <v>2</v>
      </c>
      <c r="P48" s="47"/>
      <c r="Q48" s="47"/>
      <c r="R48" s="47"/>
      <c r="S48" s="47"/>
      <c r="T48" s="47"/>
      <c r="U48" s="47"/>
      <c r="V48" s="110">
        <f t="shared" si="3"/>
        <v>16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2</v>
      </c>
      <c r="AY48" s="57">
        <f t="shared" si="8"/>
        <v>0</v>
      </c>
      <c r="AZ48" s="57">
        <f t="shared" si="9"/>
        <v>3</v>
      </c>
      <c r="BA48" s="57">
        <f t="shared" si="10"/>
        <v>5</v>
      </c>
      <c r="BB48" s="57">
        <f t="shared" si="11"/>
        <v>2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16</v>
      </c>
      <c r="BK48" s="69">
        <f t="shared" si="19"/>
        <v>0</v>
      </c>
    </row>
    <row r="49" spans="1:63" x14ac:dyDescent="0.3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>
        <v>2</v>
      </c>
      <c r="M49" s="47">
        <v>2</v>
      </c>
      <c r="N49" s="47">
        <v>5</v>
      </c>
      <c r="O49" s="47">
        <v>1</v>
      </c>
      <c r="P49" s="47"/>
      <c r="Q49" s="47"/>
      <c r="R49" s="47"/>
      <c r="S49" s="47"/>
      <c r="T49" s="47"/>
      <c r="U49" s="47"/>
      <c r="V49" s="110">
        <f t="shared" si="3"/>
        <v>11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2</v>
      </c>
      <c r="AZ49" s="57">
        <f t="shared" si="9"/>
        <v>2</v>
      </c>
      <c r="BA49" s="57">
        <f t="shared" si="10"/>
        <v>5</v>
      </c>
      <c r="BB49" s="57">
        <f t="shared" si="11"/>
        <v>1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11</v>
      </c>
      <c r="BK49" s="69">
        <f t="shared" si="19"/>
        <v>0</v>
      </c>
    </row>
    <row r="50" spans="1:63" x14ac:dyDescent="0.3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>
        <v>0</v>
      </c>
      <c r="M50" s="47">
        <v>3</v>
      </c>
      <c r="N50" s="47">
        <v>2</v>
      </c>
      <c r="O50" s="47">
        <v>3</v>
      </c>
      <c r="P50" s="47"/>
      <c r="Q50" s="47"/>
      <c r="R50" s="47"/>
      <c r="S50" s="47"/>
      <c r="T50" s="47"/>
      <c r="U50" s="47"/>
      <c r="V50" s="110">
        <f t="shared" si="3"/>
        <v>11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3</v>
      </c>
      <c r="BA50" s="57">
        <f t="shared" si="10"/>
        <v>2</v>
      </c>
      <c r="BB50" s="57">
        <f t="shared" si="11"/>
        <v>3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11</v>
      </c>
      <c r="BK50" s="69">
        <f t="shared" si="19"/>
        <v>0</v>
      </c>
    </row>
    <row r="51" spans="1:63" x14ac:dyDescent="0.3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>
        <v>0</v>
      </c>
      <c r="M51" s="47">
        <v>0</v>
      </c>
      <c r="N51" s="47">
        <v>1</v>
      </c>
      <c r="O51" s="47">
        <v>0</v>
      </c>
      <c r="P51" s="47"/>
      <c r="Q51" s="47"/>
      <c r="R51" s="47"/>
      <c r="S51" s="47"/>
      <c r="T51" s="47"/>
      <c r="U51" s="47"/>
      <c r="V51" s="110">
        <f t="shared" si="3"/>
        <v>2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1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2</v>
      </c>
      <c r="BK51" s="69">
        <f t="shared" si="19"/>
        <v>0</v>
      </c>
    </row>
    <row r="52" spans="1:63" x14ac:dyDescent="0.3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>
        <v>2</v>
      </c>
      <c r="M52" s="47">
        <v>2</v>
      </c>
      <c r="N52" s="47">
        <v>3</v>
      </c>
      <c r="O52" s="47">
        <v>3</v>
      </c>
      <c r="P52" s="47"/>
      <c r="Q52" s="47"/>
      <c r="R52" s="47"/>
      <c r="S52" s="47"/>
      <c r="T52" s="47"/>
      <c r="U52" s="47"/>
      <c r="V52" s="110">
        <f t="shared" si="3"/>
        <v>10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2</v>
      </c>
      <c r="AZ52" s="57">
        <f t="shared" si="9"/>
        <v>2</v>
      </c>
      <c r="BA52" s="57">
        <f t="shared" si="10"/>
        <v>3</v>
      </c>
      <c r="BB52" s="57">
        <f t="shared" si="11"/>
        <v>3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10</v>
      </c>
      <c r="BK52" s="69">
        <f t="shared" si="19"/>
        <v>0</v>
      </c>
    </row>
    <row r="53" spans="1:63" x14ac:dyDescent="0.3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>
        <v>1</v>
      </c>
      <c r="M54" s="47">
        <v>5</v>
      </c>
      <c r="N54" s="47">
        <v>2</v>
      </c>
      <c r="O54" s="47">
        <v>1</v>
      </c>
      <c r="P54" s="47"/>
      <c r="Q54" s="47"/>
      <c r="R54" s="47"/>
      <c r="S54" s="47"/>
      <c r="T54" s="47"/>
      <c r="U54" s="47"/>
      <c r="V54" s="110">
        <f t="shared" si="3"/>
        <v>11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1</v>
      </c>
      <c r="AZ54" s="57">
        <f t="shared" si="9"/>
        <v>5</v>
      </c>
      <c r="BA54" s="57">
        <f t="shared" si="10"/>
        <v>2</v>
      </c>
      <c r="BB54" s="57">
        <f t="shared" si="11"/>
        <v>1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11</v>
      </c>
      <c r="BK54" s="69">
        <f t="shared" si="19"/>
        <v>0</v>
      </c>
    </row>
    <row r="55" spans="1:63" x14ac:dyDescent="0.3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>
        <v>1</v>
      </c>
      <c r="M55" s="47">
        <v>1</v>
      </c>
      <c r="N55" s="47">
        <v>3</v>
      </c>
      <c r="O55" s="47">
        <v>2</v>
      </c>
      <c r="P55" s="47"/>
      <c r="Q55" s="47"/>
      <c r="R55" s="47"/>
      <c r="S55" s="47"/>
      <c r="T55" s="47"/>
      <c r="U55" s="47"/>
      <c r="V55" s="110">
        <f t="shared" si="3"/>
        <v>10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1</v>
      </c>
      <c r="AZ55" s="57">
        <f t="shared" si="9"/>
        <v>1</v>
      </c>
      <c r="BA55" s="57">
        <f t="shared" si="10"/>
        <v>3</v>
      </c>
      <c r="BB55" s="57">
        <f t="shared" si="11"/>
        <v>2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10</v>
      </c>
      <c r="BK55" s="69">
        <f t="shared" si="19"/>
        <v>0</v>
      </c>
    </row>
    <row r="56" spans="1:63" x14ac:dyDescent="0.3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2</v>
      </c>
      <c r="L56" s="47">
        <v>2</v>
      </c>
      <c r="M56" s="47">
        <v>0</v>
      </c>
      <c r="N56" s="47">
        <v>3</v>
      </c>
      <c r="O56" s="47">
        <v>1</v>
      </c>
      <c r="P56" s="47"/>
      <c r="Q56" s="47"/>
      <c r="R56" s="47"/>
      <c r="S56" s="47"/>
      <c r="T56" s="47"/>
      <c r="U56" s="47"/>
      <c r="V56" s="110">
        <f t="shared" si="3"/>
        <v>11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2</v>
      </c>
      <c r="AY56" s="57">
        <f t="shared" si="8"/>
        <v>2</v>
      </c>
      <c r="AZ56" s="57">
        <f t="shared" si="9"/>
        <v>0</v>
      </c>
      <c r="BA56" s="57">
        <f t="shared" si="10"/>
        <v>3</v>
      </c>
      <c r="BB56" s="57">
        <f t="shared" si="11"/>
        <v>1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11</v>
      </c>
      <c r="BK56" s="69">
        <f t="shared" si="19"/>
        <v>0</v>
      </c>
    </row>
    <row r="57" spans="1:63" x14ac:dyDescent="0.3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>
        <v>19</v>
      </c>
      <c r="M57" s="47">
        <v>15</v>
      </c>
      <c r="N57" s="47">
        <v>12</v>
      </c>
      <c r="O57" s="47">
        <v>12</v>
      </c>
      <c r="P57" s="47"/>
      <c r="Q57" s="47"/>
      <c r="R57" s="47"/>
      <c r="S57" s="47"/>
      <c r="T57" s="47"/>
      <c r="U57" s="47"/>
      <c r="V57" s="110">
        <f t="shared" si="3"/>
        <v>75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19</v>
      </c>
      <c r="AZ57" s="57">
        <f t="shared" si="9"/>
        <v>15</v>
      </c>
      <c r="BA57" s="57">
        <f t="shared" si="10"/>
        <v>12</v>
      </c>
      <c r="BB57" s="57">
        <f t="shared" si="11"/>
        <v>12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75</v>
      </c>
      <c r="BK57" s="69">
        <f t="shared" si="19"/>
        <v>0</v>
      </c>
    </row>
    <row r="58" spans="1:63" x14ac:dyDescent="0.3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>
        <v>1</v>
      </c>
      <c r="M58" s="47">
        <v>2</v>
      </c>
      <c r="N58" s="47">
        <v>0</v>
      </c>
      <c r="O58" s="47">
        <v>0</v>
      </c>
      <c r="P58" s="47"/>
      <c r="Q58" s="47"/>
      <c r="R58" s="47"/>
      <c r="S58" s="47"/>
      <c r="T58" s="47"/>
      <c r="U58" s="47"/>
      <c r="V58" s="110">
        <f t="shared" si="3"/>
        <v>5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1</v>
      </c>
      <c r="AZ58" s="57">
        <f t="shared" si="9"/>
        <v>2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5</v>
      </c>
      <c r="BK58" s="69">
        <f t="shared" si="19"/>
        <v>0</v>
      </c>
    </row>
    <row r="59" spans="1:63" x14ac:dyDescent="0.3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10</v>
      </c>
      <c r="K59" s="47">
        <v>5</v>
      </c>
      <c r="L59" s="47">
        <v>9</v>
      </c>
      <c r="M59" s="47">
        <v>15</v>
      </c>
      <c r="N59" s="47">
        <v>6</v>
      </c>
      <c r="O59" s="47">
        <v>0</v>
      </c>
      <c r="P59" s="47"/>
      <c r="Q59" s="47"/>
      <c r="R59" s="47"/>
      <c r="S59" s="47"/>
      <c r="T59" s="47"/>
      <c r="U59" s="47"/>
      <c r="V59" s="110">
        <f t="shared" si="3"/>
        <v>45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10</v>
      </c>
      <c r="AX59" s="57">
        <f t="shared" si="7"/>
        <v>5</v>
      </c>
      <c r="AY59" s="57">
        <f t="shared" si="8"/>
        <v>9</v>
      </c>
      <c r="AZ59" s="57">
        <f t="shared" si="9"/>
        <v>15</v>
      </c>
      <c r="BA59" s="57">
        <f t="shared" si="10"/>
        <v>6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45</v>
      </c>
      <c r="BK59" s="69">
        <f t="shared" si="19"/>
        <v>0</v>
      </c>
    </row>
    <row r="60" spans="1:63" x14ac:dyDescent="0.3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3</v>
      </c>
      <c r="L60" s="47">
        <v>3</v>
      </c>
      <c r="M60" s="47">
        <v>3</v>
      </c>
      <c r="N60" s="47">
        <v>5</v>
      </c>
      <c r="O60" s="47">
        <v>4</v>
      </c>
      <c r="P60" s="47"/>
      <c r="Q60" s="47"/>
      <c r="R60" s="47"/>
      <c r="S60" s="47"/>
      <c r="T60" s="47"/>
      <c r="U60" s="47"/>
      <c r="V60" s="110">
        <f t="shared" si="3"/>
        <v>22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3</v>
      </c>
      <c r="AY60" s="57">
        <f t="shared" si="8"/>
        <v>3</v>
      </c>
      <c r="AZ60" s="57">
        <f t="shared" si="9"/>
        <v>3</v>
      </c>
      <c r="BA60" s="57">
        <f t="shared" si="10"/>
        <v>5</v>
      </c>
      <c r="BB60" s="57">
        <f t="shared" si="11"/>
        <v>4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22</v>
      </c>
      <c r="BK60" s="69">
        <f t="shared" si="19"/>
        <v>0</v>
      </c>
    </row>
    <row r="61" spans="1:63" x14ac:dyDescent="0.3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3</v>
      </c>
      <c r="L61" s="47">
        <v>1</v>
      </c>
      <c r="M61" s="47">
        <v>5</v>
      </c>
      <c r="N61" s="47">
        <v>9</v>
      </c>
      <c r="O61" s="47">
        <v>2</v>
      </c>
      <c r="P61" s="47"/>
      <c r="Q61" s="47"/>
      <c r="R61" s="47"/>
      <c r="S61" s="47"/>
      <c r="T61" s="47"/>
      <c r="U61" s="47"/>
      <c r="V61" s="110">
        <f t="shared" si="3"/>
        <v>20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3</v>
      </c>
      <c r="AY61" s="57">
        <f t="shared" si="8"/>
        <v>1</v>
      </c>
      <c r="AZ61" s="57">
        <f t="shared" si="9"/>
        <v>5</v>
      </c>
      <c r="BA61" s="57">
        <f t="shared" si="10"/>
        <v>9</v>
      </c>
      <c r="BB61" s="57">
        <f t="shared" si="11"/>
        <v>2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20</v>
      </c>
      <c r="BK61" s="69">
        <f t="shared" si="19"/>
        <v>0</v>
      </c>
    </row>
    <row r="62" spans="1:63" x14ac:dyDescent="0.3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>
        <v>2</v>
      </c>
      <c r="M62" s="47">
        <v>2</v>
      </c>
      <c r="N62" s="47">
        <v>3</v>
      </c>
      <c r="O62" s="47">
        <v>3</v>
      </c>
      <c r="P62" s="47"/>
      <c r="Q62" s="47"/>
      <c r="R62" s="47"/>
      <c r="S62" s="47"/>
      <c r="T62" s="47"/>
      <c r="U62" s="47"/>
      <c r="V62" s="110">
        <f t="shared" si="3"/>
        <v>14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2</v>
      </c>
      <c r="AZ62" s="57">
        <f t="shared" si="9"/>
        <v>2</v>
      </c>
      <c r="BA62" s="57">
        <f t="shared" si="10"/>
        <v>3</v>
      </c>
      <c r="BB62" s="57">
        <f t="shared" si="11"/>
        <v>3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14</v>
      </c>
      <c r="BK62" s="69">
        <f t="shared" si="19"/>
        <v>0</v>
      </c>
    </row>
    <row r="63" spans="1:63" x14ac:dyDescent="0.3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6</v>
      </c>
      <c r="L63" s="47">
        <v>8</v>
      </c>
      <c r="M63" s="47">
        <v>2</v>
      </c>
      <c r="N63" s="47">
        <v>4</v>
      </c>
      <c r="O63" s="47">
        <v>3</v>
      </c>
      <c r="P63" s="47"/>
      <c r="Q63" s="47"/>
      <c r="R63" s="47"/>
      <c r="S63" s="47"/>
      <c r="T63" s="47"/>
      <c r="U63" s="47"/>
      <c r="V63" s="110">
        <f t="shared" si="3"/>
        <v>28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6</v>
      </c>
      <c r="AY63" s="57">
        <f t="shared" si="8"/>
        <v>8</v>
      </c>
      <c r="AZ63" s="57">
        <f t="shared" si="9"/>
        <v>2</v>
      </c>
      <c r="BA63" s="57">
        <f t="shared" si="10"/>
        <v>4</v>
      </c>
      <c r="BB63" s="57">
        <f t="shared" si="11"/>
        <v>3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28</v>
      </c>
      <c r="BK63" s="69">
        <f t="shared" si="19"/>
        <v>0</v>
      </c>
    </row>
    <row r="64" spans="1:63" x14ac:dyDescent="0.3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>
        <v>4</v>
      </c>
      <c r="M64" s="47">
        <v>4</v>
      </c>
      <c r="N64" s="47">
        <v>8</v>
      </c>
      <c r="O64" s="47">
        <v>5</v>
      </c>
      <c r="P64" s="47"/>
      <c r="Q64" s="47"/>
      <c r="R64" s="47"/>
      <c r="S64" s="47"/>
      <c r="T64" s="47"/>
      <c r="U64" s="47"/>
      <c r="V64" s="110">
        <f t="shared" si="3"/>
        <v>24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4</v>
      </c>
      <c r="AZ64" s="57">
        <f t="shared" si="9"/>
        <v>4</v>
      </c>
      <c r="BA64" s="57">
        <f t="shared" si="10"/>
        <v>8</v>
      </c>
      <c r="BB64" s="57">
        <f t="shared" si="11"/>
        <v>5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24</v>
      </c>
      <c r="BK64" s="69">
        <f t="shared" si="19"/>
        <v>0</v>
      </c>
    </row>
    <row r="65" spans="1:63" x14ac:dyDescent="0.3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>
        <v>2</v>
      </c>
      <c r="M65" s="47">
        <v>1</v>
      </c>
      <c r="N65" s="47">
        <v>1</v>
      </c>
      <c r="O65" s="47">
        <v>0</v>
      </c>
      <c r="P65" s="47"/>
      <c r="Q65" s="47"/>
      <c r="R65" s="47"/>
      <c r="S65" s="47"/>
      <c r="T65" s="47"/>
      <c r="U65" s="47"/>
      <c r="V65" s="110">
        <f t="shared" si="3"/>
        <v>4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2</v>
      </c>
      <c r="AZ65" s="57">
        <f t="shared" si="9"/>
        <v>1</v>
      </c>
      <c r="BA65" s="57">
        <f t="shared" si="10"/>
        <v>1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4</v>
      </c>
      <c r="BK65" s="69">
        <f t="shared" si="19"/>
        <v>0</v>
      </c>
    </row>
    <row r="66" spans="1:63" x14ac:dyDescent="0.3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4</v>
      </c>
      <c r="L66" s="47">
        <v>11</v>
      </c>
      <c r="M66" s="47">
        <v>5</v>
      </c>
      <c r="N66" s="47">
        <v>0</v>
      </c>
      <c r="O66" s="47">
        <v>0</v>
      </c>
      <c r="P66" s="47"/>
      <c r="Q66" s="47"/>
      <c r="R66" s="47"/>
      <c r="S66" s="47"/>
      <c r="T66" s="47"/>
      <c r="U66" s="47"/>
      <c r="V66" s="110">
        <f t="shared" si="3"/>
        <v>21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>
        <v>0</v>
      </c>
      <c r="AM66" s="57">
        <v>1</v>
      </c>
      <c r="AN66" s="57">
        <v>0</v>
      </c>
      <c r="AO66" s="57">
        <v>0</v>
      </c>
      <c r="AP66" s="57"/>
      <c r="AQ66" s="57"/>
      <c r="AR66" s="57"/>
      <c r="AS66" s="57"/>
      <c r="AT66" s="57"/>
      <c r="AU66" s="57"/>
      <c r="AV66" s="110">
        <f t="shared" si="5"/>
        <v>1</v>
      </c>
      <c r="AW66" s="57">
        <f t="shared" si="6"/>
        <v>1</v>
      </c>
      <c r="AX66" s="57">
        <f t="shared" si="7"/>
        <v>4</v>
      </c>
      <c r="AY66" s="57">
        <f t="shared" si="8"/>
        <v>11</v>
      </c>
      <c r="AZ66" s="57">
        <f t="shared" si="9"/>
        <v>6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22</v>
      </c>
      <c r="BK66" s="69">
        <f t="shared" si="19"/>
        <v>0</v>
      </c>
    </row>
    <row r="67" spans="1:63" x14ac:dyDescent="0.3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>
        <v>3</v>
      </c>
      <c r="M67" s="47">
        <v>0</v>
      </c>
      <c r="N67" s="47">
        <v>0</v>
      </c>
      <c r="O67" s="47">
        <v>0</v>
      </c>
      <c r="P67" s="47"/>
      <c r="Q67" s="47"/>
      <c r="R67" s="47"/>
      <c r="S67" s="47"/>
      <c r="T67" s="47"/>
      <c r="U67" s="47"/>
      <c r="V67" s="110">
        <f t="shared" si="3"/>
        <v>3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3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3</v>
      </c>
      <c r="BK67" s="69">
        <f t="shared" si="19"/>
        <v>0</v>
      </c>
    </row>
    <row r="68" spans="1:63" x14ac:dyDescent="0.3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8</v>
      </c>
      <c r="L68" s="47">
        <v>1</v>
      </c>
      <c r="M68" s="47">
        <v>5</v>
      </c>
      <c r="N68" s="47">
        <v>0</v>
      </c>
      <c r="O68" s="47">
        <v>3</v>
      </c>
      <c r="P68" s="47"/>
      <c r="Q68" s="47"/>
      <c r="R68" s="47"/>
      <c r="S68" s="47"/>
      <c r="T68" s="47"/>
      <c r="U68" s="47"/>
      <c r="V68" s="110">
        <f t="shared" si="3"/>
        <v>19</v>
      </c>
      <c r="W68" s="57">
        <v>0</v>
      </c>
      <c r="X68" s="57">
        <v>1</v>
      </c>
      <c r="Y68" s="57">
        <v>0</v>
      </c>
      <c r="Z68" s="57">
        <v>0</v>
      </c>
      <c r="AA68" s="57">
        <v>1</v>
      </c>
      <c r="AB68" s="57">
        <v>0</v>
      </c>
      <c r="AC68" s="57"/>
      <c r="AD68" s="57"/>
      <c r="AE68" s="57"/>
      <c r="AF68" s="57"/>
      <c r="AG68" s="57"/>
      <c r="AH68" s="57"/>
      <c r="AI68" s="110">
        <f t="shared" si="4"/>
        <v>2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9</v>
      </c>
      <c r="AY68" s="57">
        <f t="shared" si="8"/>
        <v>1</v>
      </c>
      <c r="AZ68" s="57">
        <f t="shared" si="9"/>
        <v>5</v>
      </c>
      <c r="BA68" s="57">
        <f t="shared" si="10"/>
        <v>1</v>
      </c>
      <c r="BB68" s="57">
        <f t="shared" si="11"/>
        <v>3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21</v>
      </c>
      <c r="BK68" s="69">
        <f t="shared" si="19"/>
        <v>0</v>
      </c>
    </row>
    <row r="69" spans="1:63" x14ac:dyDescent="0.3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9</v>
      </c>
      <c r="L69" s="47">
        <v>0</v>
      </c>
      <c r="M69" s="47">
        <v>0</v>
      </c>
      <c r="N69" s="47">
        <v>4</v>
      </c>
      <c r="O69" s="47">
        <v>0</v>
      </c>
      <c r="P69" s="47"/>
      <c r="Q69" s="47"/>
      <c r="R69" s="47"/>
      <c r="S69" s="47"/>
      <c r="T69" s="47"/>
      <c r="U69" s="47"/>
      <c r="V69" s="110">
        <f t="shared" si="3"/>
        <v>23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9</v>
      </c>
      <c r="AY69" s="57">
        <f t="shared" si="8"/>
        <v>0</v>
      </c>
      <c r="AZ69" s="57">
        <f t="shared" si="9"/>
        <v>0</v>
      </c>
      <c r="BA69" s="57">
        <f t="shared" si="10"/>
        <v>4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23</v>
      </c>
      <c r="BK69" s="69">
        <f t="shared" si="19"/>
        <v>0</v>
      </c>
    </row>
    <row r="70" spans="1:63" x14ac:dyDescent="0.3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13</v>
      </c>
      <c r="K70" s="47">
        <v>5</v>
      </c>
      <c r="L70" s="47">
        <v>4</v>
      </c>
      <c r="M70" s="47">
        <v>9</v>
      </c>
      <c r="N70" s="47">
        <v>11</v>
      </c>
      <c r="O70" s="47">
        <v>2</v>
      </c>
      <c r="P70" s="47"/>
      <c r="Q70" s="47"/>
      <c r="R70" s="47"/>
      <c r="S70" s="47"/>
      <c r="T70" s="47"/>
      <c r="U70" s="47"/>
      <c r="V70" s="110">
        <f t="shared" si="3"/>
        <v>44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13</v>
      </c>
      <c r="AX70" s="57">
        <f t="shared" si="7"/>
        <v>5</v>
      </c>
      <c r="AY70" s="57">
        <f t="shared" si="8"/>
        <v>4</v>
      </c>
      <c r="AZ70" s="57">
        <f t="shared" si="9"/>
        <v>9</v>
      </c>
      <c r="BA70" s="57">
        <f t="shared" si="10"/>
        <v>11</v>
      </c>
      <c r="BB70" s="57">
        <f t="shared" si="11"/>
        <v>2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44</v>
      </c>
      <c r="BK70" s="69">
        <f t="shared" si="19"/>
        <v>0</v>
      </c>
    </row>
    <row r="71" spans="1:63" x14ac:dyDescent="0.3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2</v>
      </c>
      <c r="L71" s="47">
        <v>0</v>
      </c>
      <c r="M71" s="47">
        <v>4</v>
      </c>
      <c r="N71" s="47">
        <v>0</v>
      </c>
      <c r="O71" s="47">
        <v>0</v>
      </c>
      <c r="P71" s="47"/>
      <c r="Q71" s="47"/>
      <c r="R71" s="47"/>
      <c r="S71" s="47"/>
      <c r="T71" s="47"/>
      <c r="U71" s="47"/>
      <c r="V71" s="110">
        <f t="shared" ref="V71:V134" si="20">SUM(J71:U71)</f>
        <v>6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2</v>
      </c>
      <c r="AY71" s="57">
        <f t="shared" ref="AY71:AY134" si="25">+L71+Y71+AL71</f>
        <v>0</v>
      </c>
      <c r="AZ71" s="57">
        <f t="shared" ref="AZ71:AZ134" si="26">+M71+Z71+AM71</f>
        <v>4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6</v>
      </c>
      <c r="BK71" s="69">
        <f t="shared" ref="BK71:BK134" si="36">IFERROR(BJ71/BI71,0)</f>
        <v>0</v>
      </c>
    </row>
    <row r="72" spans="1:63" x14ac:dyDescent="0.3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1</v>
      </c>
      <c r="L72" s="47">
        <v>2</v>
      </c>
      <c r="M72" s="47">
        <v>4</v>
      </c>
      <c r="N72" s="47">
        <v>2</v>
      </c>
      <c r="O72" s="47">
        <v>0</v>
      </c>
      <c r="P72" s="47"/>
      <c r="Q72" s="47"/>
      <c r="R72" s="47"/>
      <c r="S72" s="47"/>
      <c r="T72" s="47"/>
      <c r="U72" s="47"/>
      <c r="V72" s="110">
        <f t="shared" si="20"/>
        <v>10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1</v>
      </c>
      <c r="AY72" s="57">
        <f t="shared" si="25"/>
        <v>2</v>
      </c>
      <c r="AZ72" s="57">
        <f t="shared" si="26"/>
        <v>4</v>
      </c>
      <c r="BA72" s="57">
        <f t="shared" si="27"/>
        <v>2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10</v>
      </c>
      <c r="BK72" s="69">
        <f t="shared" si="36"/>
        <v>0</v>
      </c>
    </row>
    <row r="73" spans="1:63" x14ac:dyDescent="0.3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2</v>
      </c>
      <c r="L73" s="47">
        <v>4</v>
      </c>
      <c r="M73" s="47">
        <v>8</v>
      </c>
      <c r="N73" s="47">
        <v>5</v>
      </c>
      <c r="O73" s="47">
        <v>1</v>
      </c>
      <c r="P73" s="47"/>
      <c r="Q73" s="47"/>
      <c r="R73" s="47"/>
      <c r="S73" s="47"/>
      <c r="T73" s="47"/>
      <c r="U73" s="47"/>
      <c r="V73" s="110">
        <f t="shared" si="20"/>
        <v>22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>
        <v>0</v>
      </c>
      <c r="AM73" s="57">
        <v>4</v>
      </c>
      <c r="AN73" s="57">
        <v>0</v>
      </c>
      <c r="AO73" s="57">
        <v>0</v>
      </c>
      <c r="AP73" s="57"/>
      <c r="AQ73" s="57"/>
      <c r="AR73" s="57"/>
      <c r="AS73" s="57"/>
      <c r="AT73" s="57"/>
      <c r="AU73" s="57"/>
      <c r="AV73" s="110">
        <f t="shared" si="22"/>
        <v>4</v>
      </c>
      <c r="AW73" s="57">
        <f t="shared" si="23"/>
        <v>2</v>
      </c>
      <c r="AX73" s="57">
        <f t="shared" si="24"/>
        <v>2</v>
      </c>
      <c r="AY73" s="57">
        <f t="shared" si="25"/>
        <v>4</v>
      </c>
      <c r="AZ73" s="57">
        <f t="shared" si="26"/>
        <v>12</v>
      </c>
      <c r="BA73" s="57">
        <f t="shared" si="27"/>
        <v>5</v>
      </c>
      <c r="BB73" s="57">
        <f t="shared" si="28"/>
        <v>1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26</v>
      </c>
      <c r="BK73" s="69">
        <f t="shared" si="36"/>
        <v>0</v>
      </c>
    </row>
    <row r="74" spans="1:63" x14ac:dyDescent="0.3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4</v>
      </c>
      <c r="L74" s="47">
        <v>4</v>
      </c>
      <c r="M74" s="47">
        <v>5</v>
      </c>
      <c r="N74" s="47">
        <v>1</v>
      </c>
      <c r="O74" s="47">
        <v>2</v>
      </c>
      <c r="P74" s="47"/>
      <c r="Q74" s="47"/>
      <c r="R74" s="47"/>
      <c r="S74" s="47"/>
      <c r="T74" s="47"/>
      <c r="U74" s="47"/>
      <c r="V74" s="110">
        <f t="shared" si="20"/>
        <v>17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4</v>
      </c>
      <c r="AY74" s="57">
        <f t="shared" si="25"/>
        <v>4</v>
      </c>
      <c r="AZ74" s="57">
        <f t="shared" si="26"/>
        <v>5</v>
      </c>
      <c r="BA74" s="57">
        <f t="shared" si="27"/>
        <v>1</v>
      </c>
      <c r="BB74" s="57">
        <f t="shared" si="28"/>
        <v>2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17</v>
      </c>
      <c r="BK74" s="69">
        <f t="shared" si="36"/>
        <v>0</v>
      </c>
    </row>
    <row r="75" spans="1:63" x14ac:dyDescent="0.3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5</v>
      </c>
      <c r="L75" s="47">
        <v>3</v>
      </c>
      <c r="M75" s="47">
        <v>5</v>
      </c>
      <c r="N75" s="47">
        <v>10</v>
      </c>
      <c r="O75" s="47">
        <v>3</v>
      </c>
      <c r="P75" s="47"/>
      <c r="Q75" s="47"/>
      <c r="R75" s="47"/>
      <c r="S75" s="47"/>
      <c r="T75" s="47"/>
      <c r="U75" s="47"/>
      <c r="V75" s="110">
        <f t="shared" si="20"/>
        <v>29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3</v>
      </c>
      <c r="AX75" s="57">
        <f t="shared" si="24"/>
        <v>5</v>
      </c>
      <c r="AY75" s="57">
        <f t="shared" si="25"/>
        <v>3</v>
      </c>
      <c r="AZ75" s="57">
        <f t="shared" si="26"/>
        <v>5</v>
      </c>
      <c r="BA75" s="57">
        <f t="shared" si="27"/>
        <v>10</v>
      </c>
      <c r="BB75" s="57">
        <f t="shared" si="28"/>
        <v>3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29</v>
      </c>
      <c r="BK75" s="69">
        <f t="shared" si="36"/>
        <v>0</v>
      </c>
    </row>
    <row r="76" spans="1:63" x14ac:dyDescent="0.3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4</v>
      </c>
      <c r="L76" s="47">
        <v>3</v>
      </c>
      <c r="M76" s="47">
        <v>4</v>
      </c>
      <c r="N76" s="47">
        <v>3</v>
      </c>
      <c r="O76" s="47">
        <v>3</v>
      </c>
      <c r="P76" s="47"/>
      <c r="Q76" s="47"/>
      <c r="R76" s="47"/>
      <c r="S76" s="47"/>
      <c r="T76" s="47"/>
      <c r="U76" s="47"/>
      <c r="V76" s="110">
        <f t="shared" si="20"/>
        <v>22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4</v>
      </c>
      <c r="AY76" s="57">
        <f t="shared" si="25"/>
        <v>3</v>
      </c>
      <c r="AZ76" s="57">
        <f t="shared" si="26"/>
        <v>4</v>
      </c>
      <c r="BA76" s="57">
        <f t="shared" si="27"/>
        <v>3</v>
      </c>
      <c r="BB76" s="57">
        <f t="shared" si="28"/>
        <v>3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22</v>
      </c>
      <c r="BK76" s="69">
        <f t="shared" si="36"/>
        <v>0</v>
      </c>
    </row>
    <row r="77" spans="1:63" x14ac:dyDescent="0.3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4</v>
      </c>
      <c r="L77" s="47">
        <v>4</v>
      </c>
      <c r="M77" s="47">
        <v>2</v>
      </c>
      <c r="N77" s="47">
        <v>3</v>
      </c>
      <c r="O77" s="47">
        <v>6</v>
      </c>
      <c r="P77" s="47"/>
      <c r="Q77" s="47"/>
      <c r="R77" s="47"/>
      <c r="S77" s="47"/>
      <c r="T77" s="47"/>
      <c r="U77" s="47"/>
      <c r="V77" s="110">
        <f t="shared" si="20"/>
        <v>19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/>
      <c r="AD77" s="57"/>
      <c r="AE77" s="57"/>
      <c r="AF77" s="57"/>
      <c r="AG77" s="57"/>
      <c r="AH77" s="57"/>
      <c r="AI77" s="110">
        <f t="shared" si="21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4</v>
      </c>
      <c r="AY77" s="57">
        <f t="shared" si="25"/>
        <v>4</v>
      </c>
      <c r="AZ77" s="57">
        <f t="shared" si="26"/>
        <v>3</v>
      </c>
      <c r="BA77" s="57">
        <f t="shared" si="27"/>
        <v>3</v>
      </c>
      <c r="BB77" s="57">
        <f t="shared" si="28"/>
        <v>6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20</v>
      </c>
      <c r="BK77" s="69">
        <f t="shared" si="36"/>
        <v>0</v>
      </c>
    </row>
    <row r="78" spans="1:63" x14ac:dyDescent="0.3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3</v>
      </c>
      <c r="L78" s="47">
        <v>5</v>
      </c>
      <c r="M78" s="47">
        <v>10</v>
      </c>
      <c r="N78" s="47">
        <v>8</v>
      </c>
      <c r="O78" s="47">
        <v>0</v>
      </c>
      <c r="P78" s="47"/>
      <c r="Q78" s="47"/>
      <c r="R78" s="47"/>
      <c r="S78" s="47"/>
      <c r="T78" s="47"/>
      <c r="U78" s="47"/>
      <c r="V78" s="110">
        <f t="shared" si="20"/>
        <v>29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3</v>
      </c>
      <c r="AY78" s="57">
        <f t="shared" si="25"/>
        <v>5</v>
      </c>
      <c r="AZ78" s="57">
        <f t="shared" si="26"/>
        <v>10</v>
      </c>
      <c r="BA78" s="57">
        <f t="shared" si="27"/>
        <v>8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29</v>
      </c>
      <c r="BK78" s="69">
        <f t="shared" si="36"/>
        <v>0</v>
      </c>
    </row>
    <row r="79" spans="1:63" x14ac:dyDescent="0.3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>
        <v>3</v>
      </c>
      <c r="M79" s="47">
        <v>2</v>
      </c>
      <c r="N79" s="47">
        <v>9</v>
      </c>
      <c r="O79" s="47">
        <v>2</v>
      </c>
      <c r="P79" s="47"/>
      <c r="Q79" s="47"/>
      <c r="R79" s="47"/>
      <c r="S79" s="47"/>
      <c r="T79" s="47"/>
      <c r="U79" s="47"/>
      <c r="V79" s="110">
        <f t="shared" si="20"/>
        <v>17</v>
      </c>
      <c r="W79" s="57">
        <v>0</v>
      </c>
      <c r="X79" s="57">
        <v>0</v>
      </c>
      <c r="Y79" s="57">
        <v>0</v>
      </c>
      <c r="Z79" s="57">
        <v>1</v>
      </c>
      <c r="AA79" s="57">
        <v>0</v>
      </c>
      <c r="AB79" s="57">
        <v>0</v>
      </c>
      <c r="AC79" s="57"/>
      <c r="AD79" s="57"/>
      <c r="AE79" s="57"/>
      <c r="AF79" s="57"/>
      <c r="AG79" s="57"/>
      <c r="AH79" s="57"/>
      <c r="AI79" s="110">
        <f t="shared" si="21"/>
        <v>1</v>
      </c>
      <c r="AJ79" s="57">
        <v>0</v>
      </c>
      <c r="AK79" s="57">
        <v>0</v>
      </c>
      <c r="AL79" s="57">
        <v>0</v>
      </c>
      <c r="AM79" s="57">
        <v>2</v>
      </c>
      <c r="AN79" s="57">
        <v>0</v>
      </c>
      <c r="AO79" s="57">
        <v>0</v>
      </c>
      <c r="AP79" s="57"/>
      <c r="AQ79" s="57"/>
      <c r="AR79" s="57"/>
      <c r="AS79" s="57"/>
      <c r="AT79" s="57"/>
      <c r="AU79" s="57"/>
      <c r="AV79" s="110">
        <f t="shared" si="22"/>
        <v>2</v>
      </c>
      <c r="AW79" s="57">
        <f t="shared" si="23"/>
        <v>1</v>
      </c>
      <c r="AX79" s="57">
        <f t="shared" si="24"/>
        <v>0</v>
      </c>
      <c r="AY79" s="57">
        <f t="shared" si="25"/>
        <v>3</v>
      </c>
      <c r="AZ79" s="57">
        <f t="shared" si="26"/>
        <v>5</v>
      </c>
      <c r="BA79" s="57">
        <f t="shared" si="27"/>
        <v>9</v>
      </c>
      <c r="BB79" s="57">
        <f t="shared" si="28"/>
        <v>2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20</v>
      </c>
      <c r="BK79" s="69">
        <f t="shared" si="36"/>
        <v>0</v>
      </c>
    </row>
    <row r="80" spans="1:63" x14ac:dyDescent="0.3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3</v>
      </c>
      <c r="L80" s="47">
        <v>3</v>
      </c>
      <c r="M80" s="47">
        <v>13</v>
      </c>
      <c r="N80" s="47">
        <v>5</v>
      </c>
      <c r="O80" s="47">
        <v>5</v>
      </c>
      <c r="P80" s="47"/>
      <c r="Q80" s="47"/>
      <c r="R80" s="47"/>
      <c r="S80" s="47"/>
      <c r="T80" s="47"/>
      <c r="U80" s="47"/>
      <c r="V80" s="110">
        <f t="shared" si="20"/>
        <v>31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3</v>
      </c>
      <c r="AY80" s="57">
        <f t="shared" si="25"/>
        <v>3</v>
      </c>
      <c r="AZ80" s="57">
        <f t="shared" si="26"/>
        <v>13</v>
      </c>
      <c r="BA80" s="57">
        <f t="shared" si="27"/>
        <v>5</v>
      </c>
      <c r="BB80" s="57">
        <f t="shared" si="28"/>
        <v>5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31</v>
      </c>
      <c r="BK80" s="69">
        <f t="shared" si="36"/>
        <v>0</v>
      </c>
    </row>
    <row r="81" spans="1:63" x14ac:dyDescent="0.3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7</v>
      </c>
      <c r="K81" s="47">
        <v>6</v>
      </c>
      <c r="L81" s="47">
        <v>1</v>
      </c>
      <c r="M81" s="47">
        <v>1</v>
      </c>
      <c r="N81" s="47">
        <v>0</v>
      </c>
      <c r="O81" s="47">
        <v>0</v>
      </c>
      <c r="P81" s="47"/>
      <c r="Q81" s="47"/>
      <c r="R81" s="47"/>
      <c r="S81" s="47"/>
      <c r="T81" s="47"/>
      <c r="U81" s="47"/>
      <c r="V81" s="110">
        <f t="shared" si="20"/>
        <v>15</v>
      </c>
      <c r="W81" s="57">
        <v>0</v>
      </c>
      <c r="X81" s="57">
        <v>0</v>
      </c>
      <c r="Y81" s="57">
        <v>0</v>
      </c>
      <c r="Z81" s="57">
        <v>1</v>
      </c>
      <c r="AA81" s="57">
        <v>0</v>
      </c>
      <c r="AB81" s="57">
        <v>0</v>
      </c>
      <c r="AC81" s="57"/>
      <c r="AD81" s="57"/>
      <c r="AE81" s="57"/>
      <c r="AF81" s="57"/>
      <c r="AG81" s="57"/>
      <c r="AH81" s="57"/>
      <c r="AI81" s="110">
        <f t="shared" si="21"/>
        <v>1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7</v>
      </c>
      <c r="AX81" s="57">
        <f t="shared" si="24"/>
        <v>6</v>
      </c>
      <c r="AY81" s="57">
        <f t="shared" si="25"/>
        <v>1</v>
      </c>
      <c r="AZ81" s="57">
        <f t="shared" si="26"/>
        <v>2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16</v>
      </c>
      <c r="BK81" s="69">
        <f t="shared" si="36"/>
        <v>0</v>
      </c>
    </row>
    <row r="82" spans="1:63" x14ac:dyDescent="0.3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3</v>
      </c>
      <c r="K82" s="47">
        <v>6</v>
      </c>
      <c r="L82" s="47">
        <v>1</v>
      </c>
      <c r="M82" s="47">
        <v>0</v>
      </c>
      <c r="N82" s="47">
        <v>0</v>
      </c>
      <c r="O82" s="47">
        <v>0</v>
      </c>
      <c r="P82" s="47"/>
      <c r="Q82" s="47"/>
      <c r="R82" s="47"/>
      <c r="S82" s="47"/>
      <c r="T82" s="47"/>
      <c r="U82" s="47"/>
      <c r="V82" s="110">
        <f t="shared" si="20"/>
        <v>10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3</v>
      </c>
      <c r="AX82" s="57">
        <f t="shared" si="24"/>
        <v>6</v>
      </c>
      <c r="AY82" s="57">
        <f t="shared" si="25"/>
        <v>1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10</v>
      </c>
      <c r="BK82" s="69">
        <f t="shared" si="36"/>
        <v>0</v>
      </c>
    </row>
    <row r="83" spans="1:63" x14ac:dyDescent="0.3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8</v>
      </c>
      <c r="K83" s="47">
        <v>18</v>
      </c>
      <c r="L83" s="47">
        <v>9</v>
      </c>
      <c r="M83" s="47">
        <v>7</v>
      </c>
      <c r="N83" s="47">
        <v>0</v>
      </c>
      <c r="O83" s="47">
        <v>0</v>
      </c>
      <c r="P83" s="47"/>
      <c r="Q83" s="47"/>
      <c r="R83" s="47"/>
      <c r="S83" s="47"/>
      <c r="T83" s="47"/>
      <c r="U83" s="47"/>
      <c r="V83" s="110">
        <f t="shared" si="20"/>
        <v>42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8</v>
      </c>
      <c r="AX83" s="57">
        <f t="shared" si="24"/>
        <v>18</v>
      </c>
      <c r="AY83" s="57">
        <f t="shared" si="25"/>
        <v>9</v>
      </c>
      <c r="AZ83" s="57">
        <f t="shared" si="26"/>
        <v>7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42</v>
      </c>
      <c r="BK83" s="69">
        <f t="shared" si="36"/>
        <v>0</v>
      </c>
    </row>
    <row r="84" spans="1:63" x14ac:dyDescent="0.3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3</v>
      </c>
      <c r="K84" s="47">
        <v>6</v>
      </c>
      <c r="L84" s="47">
        <v>0</v>
      </c>
      <c r="M84" s="47">
        <v>2</v>
      </c>
      <c r="N84" s="47">
        <v>1</v>
      </c>
      <c r="O84" s="47">
        <v>0</v>
      </c>
      <c r="P84" s="47"/>
      <c r="Q84" s="47"/>
      <c r="R84" s="47"/>
      <c r="S84" s="47"/>
      <c r="T84" s="47"/>
      <c r="U84" s="47"/>
      <c r="V84" s="110">
        <f t="shared" si="20"/>
        <v>12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3</v>
      </c>
      <c r="AX84" s="57">
        <f t="shared" si="24"/>
        <v>6</v>
      </c>
      <c r="AY84" s="57">
        <f t="shared" si="25"/>
        <v>0</v>
      </c>
      <c r="AZ84" s="57">
        <f t="shared" si="26"/>
        <v>2</v>
      </c>
      <c r="BA84" s="57">
        <f t="shared" si="27"/>
        <v>1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12</v>
      </c>
      <c r="BK84" s="69">
        <f t="shared" si="36"/>
        <v>0</v>
      </c>
    </row>
    <row r="85" spans="1:63" x14ac:dyDescent="0.3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1</v>
      </c>
      <c r="K85" s="47">
        <v>0</v>
      </c>
      <c r="L85" s="47">
        <v>0</v>
      </c>
      <c r="M85" s="47">
        <v>1</v>
      </c>
      <c r="N85" s="47">
        <v>0</v>
      </c>
      <c r="O85" s="47">
        <v>0</v>
      </c>
      <c r="P85" s="47"/>
      <c r="Q85" s="47"/>
      <c r="R85" s="47"/>
      <c r="S85" s="47"/>
      <c r="T85" s="47"/>
      <c r="U85" s="47"/>
      <c r="V85" s="110">
        <f t="shared" si="20"/>
        <v>2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1</v>
      </c>
      <c r="AX85" s="57">
        <f t="shared" si="24"/>
        <v>0</v>
      </c>
      <c r="AY85" s="57">
        <f t="shared" si="25"/>
        <v>0</v>
      </c>
      <c r="AZ85" s="57">
        <f t="shared" si="26"/>
        <v>1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2</v>
      </c>
      <c r="BK85" s="69">
        <f t="shared" si="36"/>
        <v>0</v>
      </c>
    </row>
    <row r="86" spans="1:63" x14ac:dyDescent="0.3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5</v>
      </c>
      <c r="L86" s="47">
        <v>1</v>
      </c>
      <c r="M86" s="47">
        <v>2</v>
      </c>
      <c r="N86" s="47">
        <v>0</v>
      </c>
      <c r="O86" s="47">
        <v>0</v>
      </c>
      <c r="P86" s="47"/>
      <c r="Q86" s="47"/>
      <c r="R86" s="47"/>
      <c r="S86" s="47"/>
      <c r="T86" s="47"/>
      <c r="U86" s="47"/>
      <c r="V86" s="110">
        <f t="shared" si="20"/>
        <v>8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5</v>
      </c>
      <c r="AY86" s="57">
        <f t="shared" si="25"/>
        <v>1</v>
      </c>
      <c r="AZ86" s="57">
        <f t="shared" si="26"/>
        <v>2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8</v>
      </c>
      <c r="BK86" s="69">
        <f t="shared" si="36"/>
        <v>0</v>
      </c>
    </row>
    <row r="87" spans="1:63" x14ac:dyDescent="0.3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1</v>
      </c>
      <c r="L88" s="47">
        <v>0</v>
      </c>
      <c r="M88" s="47">
        <v>2</v>
      </c>
      <c r="N88" s="47">
        <v>3</v>
      </c>
      <c r="O88" s="47">
        <v>0</v>
      </c>
      <c r="P88" s="47"/>
      <c r="Q88" s="47"/>
      <c r="R88" s="47"/>
      <c r="S88" s="47"/>
      <c r="T88" s="47"/>
      <c r="U88" s="47"/>
      <c r="V88" s="110">
        <f t="shared" si="20"/>
        <v>6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1</v>
      </c>
      <c r="AY88" s="57">
        <f t="shared" si="25"/>
        <v>0</v>
      </c>
      <c r="AZ88" s="57">
        <f t="shared" si="26"/>
        <v>2</v>
      </c>
      <c r="BA88" s="57">
        <f t="shared" si="27"/>
        <v>3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6</v>
      </c>
      <c r="BK88" s="69">
        <f t="shared" si="36"/>
        <v>0</v>
      </c>
    </row>
    <row r="89" spans="1:63" x14ac:dyDescent="0.3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>
        <v>0</v>
      </c>
      <c r="M90" s="47">
        <v>0</v>
      </c>
      <c r="N90" s="47">
        <v>1</v>
      </c>
      <c r="O90" s="47">
        <v>0</v>
      </c>
      <c r="P90" s="47"/>
      <c r="Q90" s="47"/>
      <c r="R90" s="47"/>
      <c r="S90" s="47"/>
      <c r="T90" s="47"/>
      <c r="U90" s="47"/>
      <c r="V90" s="110">
        <f t="shared" si="20"/>
        <v>1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1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1</v>
      </c>
      <c r="BK90" s="69">
        <f t="shared" si="36"/>
        <v>0</v>
      </c>
    </row>
    <row r="91" spans="1:63" x14ac:dyDescent="0.3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4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/>
      <c r="Q91" s="47"/>
      <c r="R91" s="47"/>
      <c r="S91" s="47"/>
      <c r="T91" s="47"/>
      <c r="U91" s="47"/>
      <c r="V91" s="110">
        <f t="shared" si="20"/>
        <v>4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4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4</v>
      </c>
      <c r="BK91" s="69">
        <f t="shared" si="36"/>
        <v>0</v>
      </c>
    </row>
    <row r="92" spans="1:63" x14ac:dyDescent="0.3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>
        <v>0</v>
      </c>
      <c r="M92" s="47">
        <v>0</v>
      </c>
      <c r="N92" s="47">
        <v>3</v>
      </c>
      <c r="O92" s="47">
        <v>0</v>
      </c>
      <c r="P92" s="47"/>
      <c r="Q92" s="47"/>
      <c r="R92" s="47"/>
      <c r="S92" s="47"/>
      <c r="T92" s="47"/>
      <c r="U92" s="47"/>
      <c r="V92" s="110">
        <f t="shared" si="20"/>
        <v>3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3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3</v>
      </c>
      <c r="BK92" s="69">
        <f t="shared" si="36"/>
        <v>0</v>
      </c>
    </row>
    <row r="93" spans="1:63" x14ac:dyDescent="0.3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>
        <v>0</v>
      </c>
      <c r="M93" s="47">
        <v>0</v>
      </c>
      <c r="N93" s="47">
        <v>4</v>
      </c>
      <c r="O93" s="47">
        <v>0</v>
      </c>
      <c r="P93" s="47"/>
      <c r="Q93" s="47"/>
      <c r="R93" s="47"/>
      <c r="S93" s="47"/>
      <c r="T93" s="47"/>
      <c r="U93" s="47"/>
      <c r="V93" s="110">
        <f t="shared" si="20"/>
        <v>4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4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4</v>
      </c>
      <c r="BK93" s="69">
        <f t="shared" si="36"/>
        <v>0</v>
      </c>
    </row>
    <row r="94" spans="1:63" x14ac:dyDescent="0.3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16</v>
      </c>
      <c r="K95" s="47">
        <v>13</v>
      </c>
      <c r="L95" s="47">
        <v>26</v>
      </c>
      <c r="M95" s="47">
        <v>7</v>
      </c>
      <c r="N95" s="47">
        <v>4</v>
      </c>
      <c r="O95" s="47">
        <v>0</v>
      </c>
      <c r="P95" s="47"/>
      <c r="Q95" s="47"/>
      <c r="R95" s="47"/>
      <c r="S95" s="47"/>
      <c r="T95" s="47"/>
      <c r="U95" s="47"/>
      <c r="V95" s="110">
        <f t="shared" si="20"/>
        <v>66</v>
      </c>
      <c r="W95" s="57">
        <v>0</v>
      </c>
      <c r="X95" s="57">
        <v>0</v>
      </c>
      <c r="Y95" s="57">
        <v>1</v>
      </c>
      <c r="Z95" s="57">
        <v>0</v>
      </c>
      <c r="AA95" s="57">
        <v>0</v>
      </c>
      <c r="AB95" s="57">
        <v>0</v>
      </c>
      <c r="AC95" s="57"/>
      <c r="AD95" s="57"/>
      <c r="AE95" s="57"/>
      <c r="AF95" s="57"/>
      <c r="AG95" s="57"/>
      <c r="AH95" s="57"/>
      <c r="AI95" s="110">
        <f t="shared" si="21"/>
        <v>1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16</v>
      </c>
      <c r="AX95" s="57">
        <f t="shared" si="24"/>
        <v>13</v>
      </c>
      <c r="AY95" s="57">
        <f t="shared" si="25"/>
        <v>27</v>
      </c>
      <c r="AZ95" s="57">
        <f t="shared" si="26"/>
        <v>7</v>
      </c>
      <c r="BA95" s="57">
        <f t="shared" si="27"/>
        <v>4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67</v>
      </c>
      <c r="BK95" s="69">
        <f t="shared" si="36"/>
        <v>0</v>
      </c>
    </row>
    <row r="96" spans="1:63" x14ac:dyDescent="0.3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2</v>
      </c>
      <c r="K96" s="47">
        <v>1</v>
      </c>
      <c r="L96" s="47">
        <v>1</v>
      </c>
      <c r="M96" s="47">
        <v>4</v>
      </c>
      <c r="N96" s="47">
        <v>2</v>
      </c>
      <c r="O96" s="47">
        <v>0</v>
      </c>
      <c r="P96" s="47"/>
      <c r="Q96" s="47"/>
      <c r="R96" s="47"/>
      <c r="S96" s="47"/>
      <c r="T96" s="47"/>
      <c r="U96" s="47"/>
      <c r="V96" s="110">
        <f t="shared" si="20"/>
        <v>10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2</v>
      </c>
      <c r="AX96" s="57">
        <f t="shared" si="24"/>
        <v>1</v>
      </c>
      <c r="AY96" s="57">
        <f t="shared" si="25"/>
        <v>1</v>
      </c>
      <c r="AZ96" s="57">
        <f t="shared" si="26"/>
        <v>4</v>
      </c>
      <c r="BA96" s="57">
        <f t="shared" si="27"/>
        <v>2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10</v>
      </c>
      <c r="BK96" s="69">
        <f t="shared" si="36"/>
        <v>0</v>
      </c>
    </row>
    <row r="97" spans="1:63" x14ac:dyDescent="0.3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>
        <v>6</v>
      </c>
      <c r="M97" s="47">
        <v>19</v>
      </c>
      <c r="N97" s="47">
        <v>23</v>
      </c>
      <c r="O97" s="47">
        <v>0</v>
      </c>
      <c r="P97" s="47"/>
      <c r="Q97" s="47"/>
      <c r="R97" s="47"/>
      <c r="S97" s="47"/>
      <c r="T97" s="47"/>
      <c r="U97" s="47"/>
      <c r="V97" s="110">
        <f t="shared" si="20"/>
        <v>49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6</v>
      </c>
      <c r="AZ97" s="57">
        <f t="shared" si="26"/>
        <v>19</v>
      </c>
      <c r="BA97" s="57">
        <f t="shared" si="27"/>
        <v>23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49</v>
      </c>
      <c r="BK97" s="69">
        <f t="shared" si="36"/>
        <v>0</v>
      </c>
    </row>
    <row r="98" spans="1:63" x14ac:dyDescent="0.3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>
        <v>2</v>
      </c>
      <c r="M98" s="47">
        <v>9</v>
      </c>
      <c r="N98" s="47">
        <v>3</v>
      </c>
      <c r="O98" s="47">
        <v>0</v>
      </c>
      <c r="P98" s="47"/>
      <c r="Q98" s="47"/>
      <c r="R98" s="47"/>
      <c r="S98" s="47"/>
      <c r="T98" s="47"/>
      <c r="U98" s="47"/>
      <c r="V98" s="110">
        <f t="shared" si="20"/>
        <v>14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2</v>
      </c>
      <c r="AZ98" s="57">
        <f t="shared" si="26"/>
        <v>9</v>
      </c>
      <c r="BA98" s="57">
        <f t="shared" si="27"/>
        <v>3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14</v>
      </c>
      <c r="BK98" s="69">
        <f t="shared" si="36"/>
        <v>0</v>
      </c>
    </row>
    <row r="99" spans="1:63" x14ac:dyDescent="0.3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7</v>
      </c>
      <c r="K99" s="47">
        <v>2</v>
      </c>
      <c r="L99" s="47">
        <v>4</v>
      </c>
      <c r="M99" s="47">
        <v>5</v>
      </c>
      <c r="N99" s="47">
        <v>7</v>
      </c>
      <c r="O99" s="47">
        <v>0</v>
      </c>
      <c r="P99" s="47"/>
      <c r="Q99" s="47"/>
      <c r="R99" s="47"/>
      <c r="S99" s="47"/>
      <c r="T99" s="47"/>
      <c r="U99" s="47"/>
      <c r="V99" s="110">
        <f t="shared" si="20"/>
        <v>25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7</v>
      </c>
      <c r="AX99" s="57">
        <f t="shared" si="24"/>
        <v>2</v>
      </c>
      <c r="AY99" s="57">
        <f t="shared" si="25"/>
        <v>4</v>
      </c>
      <c r="AZ99" s="57">
        <f t="shared" si="26"/>
        <v>5</v>
      </c>
      <c r="BA99" s="57">
        <f t="shared" si="27"/>
        <v>7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25</v>
      </c>
      <c r="BK99" s="69">
        <f t="shared" si="36"/>
        <v>0</v>
      </c>
    </row>
    <row r="100" spans="1:63" x14ac:dyDescent="0.3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2</v>
      </c>
      <c r="K100" s="47">
        <v>5</v>
      </c>
      <c r="L100" s="47">
        <v>1</v>
      </c>
      <c r="M100" s="47">
        <v>5</v>
      </c>
      <c r="N100" s="47">
        <v>3</v>
      </c>
      <c r="O100" s="47">
        <v>0</v>
      </c>
      <c r="P100" s="47"/>
      <c r="Q100" s="47"/>
      <c r="R100" s="47"/>
      <c r="S100" s="47"/>
      <c r="T100" s="47"/>
      <c r="U100" s="47"/>
      <c r="V100" s="110">
        <f t="shared" si="20"/>
        <v>16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2</v>
      </c>
      <c r="AX100" s="57">
        <f t="shared" si="24"/>
        <v>5</v>
      </c>
      <c r="AY100" s="57">
        <f t="shared" si="25"/>
        <v>1</v>
      </c>
      <c r="AZ100" s="57">
        <f t="shared" si="26"/>
        <v>5</v>
      </c>
      <c r="BA100" s="57">
        <f t="shared" si="27"/>
        <v>3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16</v>
      </c>
      <c r="BK100" s="69">
        <f t="shared" si="36"/>
        <v>0</v>
      </c>
    </row>
    <row r="101" spans="1:63" x14ac:dyDescent="0.3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3</v>
      </c>
      <c r="K101" s="47">
        <v>5</v>
      </c>
      <c r="L101" s="47">
        <v>6</v>
      </c>
      <c r="M101" s="47">
        <v>2</v>
      </c>
      <c r="N101" s="47">
        <v>0</v>
      </c>
      <c r="O101" s="47">
        <v>0</v>
      </c>
      <c r="P101" s="47"/>
      <c r="Q101" s="47"/>
      <c r="R101" s="47"/>
      <c r="S101" s="47"/>
      <c r="T101" s="47"/>
      <c r="U101" s="47"/>
      <c r="V101" s="110">
        <f t="shared" si="20"/>
        <v>16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>
        <v>1</v>
      </c>
      <c r="AM101" s="57">
        <v>1</v>
      </c>
      <c r="AN101" s="57">
        <v>0</v>
      </c>
      <c r="AO101" s="57">
        <v>0</v>
      </c>
      <c r="AP101" s="57"/>
      <c r="AQ101" s="57"/>
      <c r="AR101" s="57"/>
      <c r="AS101" s="57"/>
      <c r="AT101" s="57"/>
      <c r="AU101" s="57"/>
      <c r="AV101" s="110">
        <f t="shared" si="22"/>
        <v>2</v>
      </c>
      <c r="AW101" s="57">
        <f t="shared" si="23"/>
        <v>3</v>
      </c>
      <c r="AX101" s="57">
        <f t="shared" si="24"/>
        <v>5</v>
      </c>
      <c r="AY101" s="57">
        <f t="shared" si="25"/>
        <v>7</v>
      </c>
      <c r="AZ101" s="57">
        <f t="shared" si="26"/>
        <v>3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18</v>
      </c>
      <c r="BK101" s="69">
        <f t="shared" si="36"/>
        <v>0</v>
      </c>
    </row>
    <row r="102" spans="1:63" x14ac:dyDescent="0.3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>
        <v>11</v>
      </c>
      <c r="M102" s="47">
        <v>7</v>
      </c>
      <c r="N102" s="47">
        <v>4</v>
      </c>
      <c r="O102" s="47">
        <v>3</v>
      </c>
      <c r="P102" s="47"/>
      <c r="Q102" s="47"/>
      <c r="R102" s="47"/>
      <c r="S102" s="47"/>
      <c r="T102" s="47"/>
      <c r="U102" s="47"/>
      <c r="V102" s="110">
        <f t="shared" si="20"/>
        <v>30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11</v>
      </c>
      <c r="AZ102" s="57">
        <f t="shared" si="26"/>
        <v>7</v>
      </c>
      <c r="BA102" s="57">
        <f t="shared" si="27"/>
        <v>4</v>
      </c>
      <c r="BB102" s="57">
        <f t="shared" si="28"/>
        <v>3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30</v>
      </c>
      <c r="BK102" s="69">
        <f t="shared" si="36"/>
        <v>0</v>
      </c>
    </row>
    <row r="103" spans="1:63" x14ac:dyDescent="0.3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1</v>
      </c>
      <c r="L103" s="47">
        <v>2</v>
      </c>
      <c r="M103" s="47">
        <v>1</v>
      </c>
      <c r="N103" s="47">
        <v>5</v>
      </c>
      <c r="O103" s="47">
        <v>0</v>
      </c>
      <c r="P103" s="47"/>
      <c r="Q103" s="47"/>
      <c r="R103" s="47"/>
      <c r="S103" s="47"/>
      <c r="T103" s="47"/>
      <c r="U103" s="47"/>
      <c r="V103" s="110">
        <f t="shared" si="20"/>
        <v>9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1</v>
      </c>
      <c r="AY103" s="57">
        <f t="shared" si="25"/>
        <v>2</v>
      </c>
      <c r="AZ103" s="57">
        <f t="shared" si="26"/>
        <v>1</v>
      </c>
      <c r="BA103" s="57">
        <f t="shared" si="27"/>
        <v>5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9</v>
      </c>
      <c r="BK103" s="69">
        <f t="shared" si="36"/>
        <v>0</v>
      </c>
    </row>
    <row r="104" spans="1:63" x14ac:dyDescent="0.3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>
        <v>1</v>
      </c>
      <c r="M104" s="47">
        <v>1</v>
      </c>
      <c r="N104" s="47">
        <v>0</v>
      </c>
      <c r="O104" s="47">
        <v>0</v>
      </c>
      <c r="P104" s="47"/>
      <c r="Q104" s="47"/>
      <c r="R104" s="47"/>
      <c r="S104" s="47"/>
      <c r="T104" s="47"/>
      <c r="U104" s="47"/>
      <c r="V104" s="110">
        <f t="shared" si="20"/>
        <v>2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1</v>
      </c>
      <c r="AZ104" s="57">
        <f t="shared" si="26"/>
        <v>1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2</v>
      </c>
      <c r="BK104" s="69">
        <f t="shared" si="36"/>
        <v>0</v>
      </c>
    </row>
    <row r="105" spans="1:63" x14ac:dyDescent="0.3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7</v>
      </c>
      <c r="K105" s="47">
        <v>4</v>
      </c>
      <c r="L105" s="47">
        <v>10</v>
      </c>
      <c r="M105" s="47">
        <v>9</v>
      </c>
      <c r="N105" s="47">
        <v>16</v>
      </c>
      <c r="O105" s="47">
        <v>8</v>
      </c>
      <c r="P105" s="47"/>
      <c r="Q105" s="47"/>
      <c r="R105" s="47"/>
      <c r="S105" s="47"/>
      <c r="T105" s="47"/>
      <c r="U105" s="47"/>
      <c r="V105" s="110">
        <f t="shared" si="20"/>
        <v>54</v>
      </c>
      <c r="W105" s="57">
        <v>0</v>
      </c>
      <c r="X105" s="57">
        <v>0</v>
      </c>
      <c r="Y105" s="57">
        <v>0</v>
      </c>
      <c r="Z105" s="57">
        <v>1</v>
      </c>
      <c r="AA105" s="57">
        <v>0</v>
      </c>
      <c r="AB105" s="57">
        <v>0</v>
      </c>
      <c r="AC105" s="57"/>
      <c r="AD105" s="57"/>
      <c r="AE105" s="57"/>
      <c r="AF105" s="57"/>
      <c r="AG105" s="57"/>
      <c r="AH105" s="57"/>
      <c r="AI105" s="110">
        <f t="shared" si="21"/>
        <v>1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7</v>
      </c>
      <c r="AX105" s="57">
        <f t="shared" si="24"/>
        <v>4</v>
      </c>
      <c r="AY105" s="57">
        <f t="shared" si="25"/>
        <v>10</v>
      </c>
      <c r="AZ105" s="57">
        <f t="shared" si="26"/>
        <v>10</v>
      </c>
      <c r="BA105" s="57">
        <f t="shared" si="27"/>
        <v>16</v>
      </c>
      <c r="BB105" s="57">
        <f t="shared" si="28"/>
        <v>8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55</v>
      </c>
      <c r="BK105" s="69">
        <f t="shared" si="36"/>
        <v>0</v>
      </c>
    </row>
    <row r="106" spans="1:63" x14ac:dyDescent="0.3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7</v>
      </c>
      <c r="L106" s="47">
        <v>14</v>
      </c>
      <c r="M106" s="47">
        <v>3</v>
      </c>
      <c r="N106" s="47">
        <v>7</v>
      </c>
      <c r="O106" s="47">
        <v>0</v>
      </c>
      <c r="P106" s="47"/>
      <c r="Q106" s="47"/>
      <c r="R106" s="47"/>
      <c r="S106" s="47"/>
      <c r="T106" s="47"/>
      <c r="U106" s="47"/>
      <c r="V106" s="110">
        <f t="shared" si="20"/>
        <v>32</v>
      </c>
      <c r="W106" s="57">
        <v>0</v>
      </c>
      <c r="X106" s="57">
        <v>0</v>
      </c>
      <c r="Y106" s="57">
        <v>1</v>
      </c>
      <c r="Z106" s="57">
        <v>0</v>
      </c>
      <c r="AA106" s="57">
        <v>0</v>
      </c>
      <c r="AB106" s="57">
        <v>0</v>
      </c>
      <c r="AC106" s="57"/>
      <c r="AD106" s="57"/>
      <c r="AE106" s="57"/>
      <c r="AF106" s="57"/>
      <c r="AG106" s="57"/>
      <c r="AH106" s="57"/>
      <c r="AI106" s="110">
        <f t="shared" si="21"/>
        <v>1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7</v>
      </c>
      <c r="AY106" s="57">
        <f t="shared" si="25"/>
        <v>15</v>
      </c>
      <c r="AZ106" s="57">
        <f t="shared" si="26"/>
        <v>3</v>
      </c>
      <c r="BA106" s="57">
        <f t="shared" si="27"/>
        <v>7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33</v>
      </c>
      <c r="BK106" s="69">
        <f t="shared" si="36"/>
        <v>0</v>
      </c>
    </row>
    <row r="107" spans="1:63" x14ac:dyDescent="0.3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>
        <v>0</v>
      </c>
      <c r="M107" s="47">
        <v>1</v>
      </c>
      <c r="N107" s="47">
        <v>4</v>
      </c>
      <c r="O107" s="47">
        <v>0</v>
      </c>
      <c r="P107" s="47"/>
      <c r="Q107" s="47"/>
      <c r="R107" s="47"/>
      <c r="S107" s="47"/>
      <c r="T107" s="47"/>
      <c r="U107" s="47"/>
      <c r="V107" s="110">
        <f t="shared" si="20"/>
        <v>5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1</v>
      </c>
      <c r="BA107" s="57">
        <f t="shared" si="27"/>
        <v>4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5</v>
      </c>
      <c r="BK107" s="69">
        <f t="shared" si="36"/>
        <v>0</v>
      </c>
    </row>
    <row r="108" spans="1:63" x14ac:dyDescent="0.3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13</v>
      </c>
      <c r="L108" s="47">
        <v>30</v>
      </c>
      <c r="M108" s="47">
        <v>19</v>
      </c>
      <c r="N108" s="47">
        <v>12</v>
      </c>
      <c r="O108" s="47">
        <v>0</v>
      </c>
      <c r="P108" s="47"/>
      <c r="Q108" s="47"/>
      <c r="R108" s="47"/>
      <c r="S108" s="47"/>
      <c r="T108" s="47"/>
      <c r="U108" s="47"/>
      <c r="V108" s="110">
        <f t="shared" si="20"/>
        <v>74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13</v>
      </c>
      <c r="AY108" s="57">
        <f t="shared" si="25"/>
        <v>30</v>
      </c>
      <c r="AZ108" s="57">
        <f t="shared" si="26"/>
        <v>19</v>
      </c>
      <c r="BA108" s="57">
        <f t="shared" si="27"/>
        <v>12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74</v>
      </c>
      <c r="BK108" s="69">
        <f t="shared" si="36"/>
        <v>0</v>
      </c>
    </row>
    <row r="109" spans="1:63" x14ac:dyDescent="0.3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15</v>
      </c>
      <c r="L109" s="47">
        <v>5</v>
      </c>
      <c r="M109" s="47">
        <v>8</v>
      </c>
      <c r="N109" s="47">
        <v>21</v>
      </c>
      <c r="O109" s="47">
        <v>11</v>
      </c>
      <c r="P109" s="47"/>
      <c r="Q109" s="47"/>
      <c r="R109" s="47"/>
      <c r="S109" s="47"/>
      <c r="T109" s="47"/>
      <c r="U109" s="47"/>
      <c r="V109" s="110">
        <f t="shared" si="20"/>
        <v>73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15</v>
      </c>
      <c r="AY109" s="57">
        <f t="shared" si="25"/>
        <v>5</v>
      </c>
      <c r="AZ109" s="57">
        <f t="shared" si="26"/>
        <v>8</v>
      </c>
      <c r="BA109" s="57">
        <f t="shared" si="27"/>
        <v>21</v>
      </c>
      <c r="BB109" s="57">
        <f t="shared" si="28"/>
        <v>11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73</v>
      </c>
      <c r="BK109" s="69">
        <f t="shared" si="36"/>
        <v>0</v>
      </c>
    </row>
    <row r="110" spans="1:63" x14ac:dyDescent="0.3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/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1</v>
      </c>
      <c r="L112" s="47">
        <v>0</v>
      </c>
      <c r="M112" s="47">
        <v>0</v>
      </c>
      <c r="N112" s="47">
        <v>2</v>
      </c>
      <c r="O112" s="47">
        <v>0</v>
      </c>
      <c r="P112" s="47"/>
      <c r="Q112" s="47"/>
      <c r="R112" s="47"/>
      <c r="S112" s="47"/>
      <c r="T112" s="47"/>
      <c r="U112" s="47"/>
      <c r="V112" s="110">
        <f t="shared" si="20"/>
        <v>3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1</v>
      </c>
      <c r="AY112" s="57">
        <f t="shared" si="25"/>
        <v>0</v>
      </c>
      <c r="AZ112" s="57">
        <f t="shared" si="26"/>
        <v>0</v>
      </c>
      <c r="BA112" s="57">
        <f t="shared" si="27"/>
        <v>2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3</v>
      </c>
      <c r="BK112" s="69">
        <f t="shared" si="36"/>
        <v>0</v>
      </c>
    </row>
    <row r="113" spans="1:63" x14ac:dyDescent="0.3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28</v>
      </c>
      <c r="K113" s="47">
        <v>25</v>
      </c>
      <c r="L113" s="47">
        <v>20</v>
      </c>
      <c r="M113" s="47">
        <v>24</v>
      </c>
      <c r="N113" s="47">
        <v>7</v>
      </c>
      <c r="O113" s="47">
        <v>2</v>
      </c>
      <c r="P113" s="47"/>
      <c r="Q113" s="47"/>
      <c r="R113" s="47"/>
      <c r="S113" s="47"/>
      <c r="T113" s="47"/>
      <c r="U113" s="47"/>
      <c r="V113" s="110">
        <f t="shared" si="20"/>
        <v>106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>
        <v>0</v>
      </c>
      <c r="AM113" s="57">
        <v>1</v>
      </c>
      <c r="AN113" s="57">
        <v>0</v>
      </c>
      <c r="AO113" s="57">
        <v>0</v>
      </c>
      <c r="AP113" s="57"/>
      <c r="AQ113" s="57"/>
      <c r="AR113" s="57"/>
      <c r="AS113" s="57"/>
      <c r="AT113" s="57"/>
      <c r="AU113" s="57"/>
      <c r="AV113" s="110">
        <f t="shared" si="22"/>
        <v>1</v>
      </c>
      <c r="AW113" s="57">
        <f t="shared" si="23"/>
        <v>28</v>
      </c>
      <c r="AX113" s="57">
        <f t="shared" si="24"/>
        <v>25</v>
      </c>
      <c r="AY113" s="57">
        <f t="shared" si="25"/>
        <v>20</v>
      </c>
      <c r="AZ113" s="57">
        <f t="shared" si="26"/>
        <v>25</v>
      </c>
      <c r="BA113" s="57">
        <f t="shared" si="27"/>
        <v>7</v>
      </c>
      <c r="BB113" s="57">
        <f t="shared" si="28"/>
        <v>2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107</v>
      </c>
      <c r="BK113" s="69">
        <f t="shared" si="36"/>
        <v>0</v>
      </c>
    </row>
    <row r="114" spans="1:63" x14ac:dyDescent="0.3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>
        <v>0</v>
      </c>
      <c r="M114" s="47">
        <v>25</v>
      </c>
      <c r="N114" s="47">
        <v>0</v>
      </c>
      <c r="O114" s="47">
        <v>0</v>
      </c>
      <c r="P114" s="47"/>
      <c r="Q114" s="47"/>
      <c r="R114" s="47"/>
      <c r="S114" s="47"/>
      <c r="T114" s="47"/>
      <c r="U114" s="47"/>
      <c r="V114" s="110">
        <f t="shared" si="20"/>
        <v>25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25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25</v>
      </c>
      <c r="BK114" s="69">
        <f t="shared" si="36"/>
        <v>0</v>
      </c>
    </row>
    <row r="115" spans="1:63" x14ac:dyDescent="0.3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0</v>
      </c>
      <c r="L115" s="47">
        <v>2</v>
      </c>
      <c r="M115" s="47">
        <v>9</v>
      </c>
      <c r="N115" s="47">
        <v>5</v>
      </c>
      <c r="O115" s="47">
        <v>0</v>
      </c>
      <c r="P115" s="47"/>
      <c r="Q115" s="47"/>
      <c r="R115" s="47"/>
      <c r="S115" s="47"/>
      <c r="T115" s="47"/>
      <c r="U115" s="47"/>
      <c r="V115" s="110">
        <f t="shared" si="20"/>
        <v>17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2</v>
      </c>
      <c r="AZ115" s="57">
        <f t="shared" si="26"/>
        <v>9</v>
      </c>
      <c r="BA115" s="57">
        <f t="shared" si="27"/>
        <v>5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17</v>
      </c>
      <c r="BK115" s="69">
        <f t="shared" si="36"/>
        <v>0</v>
      </c>
    </row>
    <row r="116" spans="1:63" x14ac:dyDescent="0.3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3</v>
      </c>
      <c r="L116" s="47">
        <v>3</v>
      </c>
      <c r="M116" s="47">
        <v>4</v>
      </c>
      <c r="N116" s="47">
        <v>3</v>
      </c>
      <c r="O116" s="47">
        <v>0</v>
      </c>
      <c r="P116" s="47"/>
      <c r="Q116" s="47"/>
      <c r="R116" s="47"/>
      <c r="S116" s="47"/>
      <c r="T116" s="47"/>
      <c r="U116" s="47"/>
      <c r="V116" s="110">
        <f t="shared" si="20"/>
        <v>13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3</v>
      </c>
      <c r="AY116" s="57">
        <f t="shared" si="25"/>
        <v>3</v>
      </c>
      <c r="AZ116" s="57">
        <f t="shared" si="26"/>
        <v>4</v>
      </c>
      <c r="BA116" s="57">
        <f t="shared" si="27"/>
        <v>3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13</v>
      </c>
      <c r="BK116" s="69">
        <f t="shared" si="36"/>
        <v>0</v>
      </c>
    </row>
    <row r="117" spans="1:63" x14ac:dyDescent="0.3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8</v>
      </c>
      <c r="K117" s="47">
        <v>6</v>
      </c>
      <c r="L117" s="47">
        <v>28</v>
      </c>
      <c r="M117" s="47">
        <v>23</v>
      </c>
      <c r="N117" s="47">
        <v>11</v>
      </c>
      <c r="O117" s="47">
        <v>0</v>
      </c>
      <c r="P117" s="47"/>
      <c r="Q117" s="47"/>
      <c r="R117" s="47"/>
      <c r="S117" s="47"/>
      <c r="T117" s="47"/>
      <c r="U117" s="47"/>
      <c r="V117" s="110">
        <f t="shared" si="20"/>
        <v>76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8</v>
      </c>
      <c r="AX117" s="57">
        <f t="shared" si="24"/>
        <v>6</v>
      </c>
      <c r="AY117" s="57">
        <f t="shared" si="25"/>
        <v>28</v>
      </c>
      <c r="AZ117" s="57">
        <f t="shared" si="26"/>
        <v>23</v>
      </c>
      <c r="BA117" s="57">
        <f t="shared" si="27"/>
        <v>11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76</v>
      </c>
      <c r="BK117" s="69">
        <f t="shared" si="36"/>
        <v>0</v>
      </c>
    </row>
    <row r="118" spans="1:63" x14ac:dyDescent="0.3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1</v>
      </c>
      <c r="L118" s="47">
        <v>6</v>
      </c>
      <c r="M118" s="47">
        <v>2</v>
      </c>
      <c r="N118" s="47">
        <v>4</v>
      </c>
      <c r="O118" s="47">
        <v>0</v>
      </c>
      <c r="P118" s="47"/>
      <c r="Q118" s="47"/>
      <c r="R118" s="47"/>
      <c r="S118" s="47"/>
      <c r="T118" s="47"/>
      <c r="U118" s="47"/>
      <c r="V118" s="110">
        <f t="shared" si="20"/>
        <v>14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1</v>
      </c>
      <c r="AY118" s="57">
        <f t="shared" si="25"/>
        <v>6</v>
      </c>
      <c r="AZ118" s="57">
        <f t="shared" si="26"/>
        <v>2</v>
      </c>
      <c r="BA118" s="57">
        <f t="shared" si="27"/>
        <v>4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14</v>
      </c>
      <c r="BK118" s="69">
        <f t="shared" si="36"/>
        <v>0</v>
      </c>
    </row>
    <row r="119" spans="1:63" x14ac:dyDescent="0.3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3</v>
      </c>
      <c r="K119" s="47">
        <v>0</v>
      </c>
      <c r="L119" s="47">
        <v>0</v>
      </c>
      <c r="M119" s="47">
        <v>5</v>
      </c>
      <c r="N119" s="47">
        <v>1</v>
      </c>
      <c r="O119" s="47">
        <v>2</v>
      </c>
      <c r="P119" s="47"/>
      <c r="Q119" s="47"/>
      <c r="R119" s="47"/>
      <c r="S119" s="47"/>
      <c r="T119" s="47"/>
      <c r="U119" s="47"/>
      <c r="V119" s="110">
        <f t="shared" si="20"/>
        <v>11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3</v>
      </c>
      <c r="AX119" s="57">
        <f t="shared" si="24"/>
        <v>0</v>
      </c>
      <c r="AY119" s="57">
        <f t="shared" si="25"/>
        <v>0</v>
      </c>
      <c r="AZ119" s="57">
        <f t="shared" si="26"/>
        <v>5</v>
      </c>
      <c r="BA119" s="57">
        <f t="shared" si="27"/>
        <v>1</v>
      </c>
      <c r="BB119" s="57">
        <f t="shared" si="28"/>
        <v>2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11</v>
      </c>
      <c r="BK119" s="69">
        <f t="shared" si="36"/>
        <v>0</v>
      </c>
    </row>
    <row r="120" spans="1:63" x14ac:dyDescent="0.3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>
        <v>2</v>
      </c>
      <c r="M120" s="47">
        <v>4</v>
      </c>
      <c r="N120" s="47">
        <v>2</v>
      </c>
      <c r="O120" s="47">
        <v>3</v>
      </c>
      <c r="P120" s="47"/>
      <c r="Q120" s="47"/>
      <c r="R120" s="47"/>
      <c r="S120" s="47"/>
      <c r="T120" s="47"/>
      <c r="U120" s="47"/>
      <c r="V120" s="110">
        <f t="shared" si="20"/>
        <v>12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2</v>
      </c>
      <c r="AZ120" s="57">
        <f t="shared" si="26"/>
        <v>4</v>
      </c>
      <c r="BA120" s="57">
        <f t="shared" si="27"/>
        <v>2</v>
      </c>
      <c r="BB120" s="57">
        <f t="shared" si="28"/>
        <v>3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12</v>
      </c>
      <c r="BK120" s="69">
        <f t="shared" si="36"/>
        <v>0</v>
      </c>
    </row>
    <row r="121" spans="1:63" x14ac:dyDescent="0.3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>
        <v>4</v>
      </c>
      <c r="M121" s="47">
        <v>3</v>
      </c>
      <c r="N121" s="47">
        <v>0</v>
      </c>
      <c r="O121" s="47">
        <v>5</v>
      </c>
      <c r="P121" s="47"/>
      <c r="Q121" s="47"/>
      <c r="R121" s="47"/>
      <c r="S121" s="47"/>
      <c r="T121" s="47"/>
      <c r="U121" s="47"/>
      <c r="V121" s="110">
        <f t="shared" si="20"/>
        <v>16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4</v>
      </c>
      <c r="AZ121" s="57">
        <f t="shared" si="26"/>
        <v>3</v>
      </c>
      <c r="BA121" s="57">
        <f t="shared" si="27"/>
        <v>0</v>
      </c>
      <c r="BB121" s="57">
        <f t="shared" si="28"/>
        <v>5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16</v>
      </c>
      <c r="BK121" s="69">
        <f t="shared" si="36"/>
        <v>0</v>
      </c>
    </row>
    <row r="122" spans="1:63" x14ac:dyDescent="0.3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14</v>
      </c>
      <c r="K122" s="47">
        <v>18</v>
      </c>
      <c r="L122" s="47">
        <v>18</v>
      </c>
      <c r="M122" s="47">
        <v>10</v>
      </c>
      <c r="N122" s="47">
        <v>13</v>
      </c>
      <c r="O122" s="47">
        <v>10</v>
      </c>
      <c r="P122" s="47"/>
      <c r="Q122" s="47"/>
      <c r="R122" s="47"/>
      <c r="S122" s="47"/>
      <c r="T122" s="47"/>
      <c r="U122" s="47"/>
      <c r="V122" s="110">
        <f t="shared" si="20"/>
        <v>83</v>
      </c>
      <c r="W122" s="57">
        <v>0</v>
      </c>
      <c r="X122" s="57">
        <v>0</v>
      </c>
      <c r="Y122" s="57">
        <v>0</v>
      </c>
      <c r="Z122" s="57">
        <v>0</v>
      </c>
      <c r="AA122" s="57">
        <v>1</v>
      </c>
      <c r="AB122" s="57">
        <v>0</v>
      </c>
      <c r="AC122" s="57"/>
      <c r="AD122" s="57"/>
      <c r="AE122" s="57"/>
      <c r="AF122" s="57"/>
      <c r="AG122" s="57"/>
      <c r="AH122" s="57"/>
      <c r="AI122" s="110">
        <f t="shared" si="21"/>
        <v>1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14</v>
      </c>
      <c r="AX122" s="57">
        <f t="shared" si="24"/>
        <v>18</v>
      </c>
      <c r="AY122" s="57">
        <f t="shared" si="25"/>
        <v>18</v>
      </c>
      <c r="AZ122" s="57">
        <f t="shared" si="26"/>
        <v>10</v>
      </c>
      <c r="BA122" s="57">
        <f t="shared" si="27"/>
        <v>14</v>
      </c>
      <c r="BB122" s="57">
        <f t="shared" si="28"/>
        <v>10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84</v>
      </c>
      <c r="BK122" s="69">
        <f t="shared" si="36"/>
        <v>0</v>
      </c>
    </row>
    <row r="123" spans="1:63" x14ac:dyDescent="0.3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>
        <v>0</v>
      </c>
      <c r="M123" s="47">
        <v>1</v>
      </c>
      <c r="N123" s="47">
        <v>0</v>
      </c>
      <c r="O123" s="47">
        <v>0</v>
      </c>
      <c r="P123" s="47"/>
      <c r="Q123" s="47"/>
      <c r="R123" s="47"/>
      <c r="S123" s="47"/>
      <c r="T123" s="47"/>
      <c r="U123" s="47"/>
      <c r="V123" s="110">
        <f t="shared" si="20"/>
        <v>1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1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1</v>
      </c>
      <c r="BK123" s="69">
        <f t="shared" si="36"/>
        <v>0</v>
      </c>
    </row>
    <row r="124" spans="1:63" x14ac:dyDescent="0.3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9</v>
      </c>
      <c r="L124" s="47">
        <v>3</v>
      </c>
      <c r="M124" s="47">
        <v>3</v>
      </c>
      <c r="N124" s="47">
        <v>1</v>
      </c>
      <c r="O124" s="47">
        <v>5</v>
      </c>
      <c r="P124" s="47"/>
      <c r="Q124" s="47"/>
      <c r="R124" s="47"/>
      <c r="S124" s="47"/>
      <c r="T124" s="47"/>
      <c r="U124" s="47"/>
      <c r="V124" s="110">
        <f t="shared" si="20"/>
        <v>24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9</v>
      </c>
      <c r="AY124" s="57">
        <f t="shared" si="25"/>
        <v>3</v>
      </c>
      <c r="AZ124" s="57">
        <f t="shared" si="26"/>
        <v>3</v>
      </c>
      <c r="BA124" s="57">
        <f t="shared" si="27"/>
        <v>1</v>
      </c>
      <c r="BB124" s="57">
        <f t="shared" si="28"/>
        <v>5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24</v>
      </c>
      <c r="BK124" s="69">
        <f t="shared" si="36"/>
        <v>0</v>
      </c>
    </row>
    <row r="125" spans="1:63" x14ac:dyDescent="0.3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5</v>
      </c>
      <c r="L125" s="47">
        <v>4</v>
      </c>
      <c r="M125" s="47">
        <v>9</v>
      </c>
      <c r="N125" s="47">
        <v>8</v>
      </c>
      <c r="O125" s="47">
        <v>8</v>
      </c>
      <c r="P125" s="47"/>
      <c r="Q125" s="47"/>
      <c r="R125" s="47"/>
      <c r="S125" s="47"/>
      <c r="T125" s="47"/>
      <c r="U125" s="47"/>
      <c r="V125" s="110">
        <f t="shared" si="20"/>
        <v>42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5</v>
      </c>
      <c r="AY125" s="57">
        <f t="shared" si="25"/>
        <v>4</v>
      </c>
      <c r="AZ125" s="57">
        <f t="shared" si="26"/>
        <v>9</v>
      </c>
      <c r="BA125" s="57">
        <f t="shared" si="27"/>
        <v>8</v>
      </c>
      <c r="BB125" s="57">
        <f t="shared" si="28"/>
        <v>8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42</v>
      </c>
      <c r="BK125" s="69">
        <f t="shared" si="36"/>
        <v>0</v>
      </c>
    </row>
    <row r="126" spans="1:63" x14ac:dyDescent="0.3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6</v>
      </c>
      <c r="K126" s="47">
        <v>0</v>
      </c>
      <c r="L126" s="47">
        <v>0</v>
      </c>
      <c r="M126" s="47">
        <v>0</v>
      </c>
      <c r="N126" s="47">
        <v>3</v>
      </c>
      <c r="O126" s="47">
        <v>4</v>
      </c>
      <c r="P126" s="47"/>
      <c r="Q126" s="47"/>
      <c r="R126" s="47"/>
      <c r="S126" s="47"/>
      <c r="T126" s="47"/>
      <c r="U126" s="47"/>
      <c r="V126" s="110">
        <f t="shared" si="20"/>
        <v>13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6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3</v>
      </c>
      <c r="BB126" s="57">
        <f t="shared" si="28"/>
        <v>4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13</v>
      </c>
      <c r="BK126" s="69">
        <f t="shared" si="36"/>
        <v>0</v>
      </c>
    </row>
    <row r="127" spans="1:63" x14ac:dyDescent="0.3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5</v>
      </c>
      <c r="L127" s="47">
        <v>8</v>
      </c>
      <c r="M127" s="47">
        <v>0</v>
      </c>
      <c r="N127" s="47">
        <v>5</v>
      </c>
      <c r="O127" s="47">
        <v>7</v>
      </c>
      <c r="P127" s="47"/>
      <c r="Q127" s="47"/>
      <c r="R127" s="47"/>
      <c r="S127" s="47"/>
      <c r="T127" s="47"/>
      <c r="U127" s="47"/>
      <c r="V127" s="110">
        <f t="shared" si="20"/>
        <v>25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57">
        <v>0</v>
      </c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5</v>
      </c>
      <c r="AY127" s="57">
        <f t="shared" si="25"/>
        <v>8</v>
      </c>
      <c r="AZ127" s="57">
        <f t="shared" si="26"/>
        <v>0</v>
      </c>
      <c r="BA127" s="57">
        <f t="shared" si="27"/>
        <v>5</v>
      </c>
      <c r="BB127" s="57">
        <f t="shared" si="28"/>
        <v>7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25</v>
      </c>
      <c r="BK127" s="69">
        <f t="shared" si="36"/>
        <v>0</v>
      </c>
    </row>
    <row r="128" spans="1:63" x14ac:dyDescent="0.3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4</v>
      </c>
      <c r="L128" s="47">
        <v>2</v>
      </c>
      <c r="M128" s="47">
        <v>0</v>
      </c>
      <c r="N128" s="47">
        <v>1</v>
      </c>
      <c r="O128" s="47">
        <v>3</v>
      </c>
      <c r="P128" s="47"/>
      <c r="Q128" s="47"/>
      <c r="R128" s="47"/>
      <c r="S128" s="47"/>
      <c r="T128" s="47"/>
      <c r="U128" s="47"/>
      <c r="V128" s="110">
        <f t="shared" si="20"/>
        <v>11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4</v>
      </c>
      <c r="AY128" s="57">
        <f t="shared" si="25"/>
        <v>2</v>
      </c>
      <c r="AZ128" s="57">
        <f t="shared" si="26"/>
        <v>0</v>
      </c>
      <c r="BA128" s="57">
        <f t="shared" si="27"/>
        <v>1</v>
      </c>
      <c r="BB128" s="57">
        <f t="shared" si="28"/>
        <v>3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11</v>
      </c>
      <c r="BK128" s="69">
        <f t="shared" si="36"/>
        <v>0</v>
      </c>
    </row>
    <row r="129" spans="1:63" x14ac:dyDescent="0.3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>
        <v>0</v>
      </c>
      <c r="M129" s="47">
        <v>6</v>
      </c>
      <c r="N129" s="47">
        <v>4</v>
      </c>
      <c r="O129" s="47">
        <v>9</v>
      </c>
      <c r="P129" s="47"/>
      <c r="Q129" s="47"/>
      <c r="R129" s="47"/>
      <c r="S129" s="47"/>
      <c r="T129" s="47"/>
      <c r="U129" s="47"/>
      <c r="V129" s="110">
        <f t="shared" si="20"/>
        <v>25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6</v>
      </c>
      <c r="BA129" s="57">
        <f t="shared" si="27"/>
        <v>4</v>
      </c>
      <c r="BB129" s="57">
        <f t="shared" si="28"/>
        <v>9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25</v>
      </c>
      <c r="BK129" s="69">
        <f t="shared" si="36"/>
        <v>0</v>
      </c>
    </row>
    <row r="130" spans="1:63" x14ac:dyDescent="0.3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>
        <v>4</v>
      </c>
      <c r="M130" s="47">
        <v>7</v>
      </c>
      <c r="N130" s="47">
        <v>2</v>
      </c>
      <c r="O130" s="47">
        <v>9</v>
      </c>
      <c r="P130" s="47"/>
      <c r="Q130" s="47"/>
      <c r="R130" s="47"/>
      <c r="S130" s="47"/>
      <c r="T130" s="47"/>
      <c r="U130" s="47"/>
      <c r="V130" s="110">
        <f t="shared" si="20"/>
        <v>27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4</v>
      </c>
      <c r="AZ130" s="57">
        <f t="shared" si="26"/>
        <v>7</v>
      </c>
      <c r="BA130" s="57">
        <f t="shared" si="27"/>
        <v>2</v>
      </c>
      <c r="BB130" s="57">
        <f t="shared" si="28"/>
        <v>9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27</v>
      </c>
      <c r="BK130" s="69">
        <f t="shared" si="36"/>
        <v>0</v>
      </c>
    </row>
    <row r="131" spans="1:63" x14ac:dyDescent="0.3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>
        <v>0</v>
      </c>
      <c r="M131" s="47">
        <v>1</v>
      </c>
      <c r="N131" s="47">
        <v>10</v>
      </c>
      <c r="O131" s="47">
        <v>0</v>
      </c>
      <c r="P131" s="47"/>
      <c r="Q131" s="47"/>
      <c r="R131" s="47"/>
      <c r="S131" s="47"/>
      <c r="T131" s="47"/>
      <c r="U131" s="47"/>
      <c r="V131" s="110">
        <f t="shared" si="20"/>
        <v>12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1</v>
      </c>
      <c r="BA131" s="57">
        <f t="shared" si="27"/>
        <v>10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12</v>
      </c>
      <c r="BK131" s="69">
        <f t="shared" si="36"/>
        <v>0</v>
      </c>
    </row>
    <row r="132" spans="1:63" x14ac:dyDescent="0.3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>
        <v>0</v>
      </c>
      <c r="M132" s="47">
        <v>1</v>
      </c>
      <c r="N132" s="47">
        <v>4</v>
      </c>
      <c r="O132" s="47">
        <v>0</v>
      </c>
      <c r="P132" s="47"/>
      <c r="Q132" s="47"/>
      <c r="R132" s="47"/>
      <c r="S132" s="47"/>
      <c r="T132" s="47"/>
      <c r="U132" s="47"/>
      <c r="V132" s="110">
        <f t="shared" si="20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1</v>
      </c>
      <c r="BA132" s="57">
        <f t="shared" si="27"/>
        <v>4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5</v>
      </c>
      <c r="BK132" s="69">
        <f t="shared" si="36"/>
        <v>0</v>
      </c>
    </row>
    <row r="133" spans="1:63" x14ac:dyDescent="0.3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4</v>
      </c>
      <c r="L133" s="47">
        <v>1</v>
      </c>
      <c r="M133" s="47">
        <v>0</v>
      </c>
      <c r="N133" s="47">
        <v>0</v>
      </c>
      <c r="O133" s="47">
        <v>0</v>
      </c>
      <c r="P133" s="47"/>
      <c r="Q133" s="47"/>
      <c r="R133" s="47"/>
      <c r="S133" s="47"/>
      <c r="T133" s="47"/>
      <c r="U133" s="47"/>
      <c r="V133" s="110">
        <f t="shared" si="20"/>
        <v>13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4</v>
      </c>
      <c r="AY133" s="57">
        <f t="shared" si="25"/>
        <v>1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13</v>
      </c>
      <c r="BK133" s="69">
        <f t="shared" si="36"/>
        <v>0</v>
      </c>
    </row>
    <row r="134" spans="1:63" x14ac:dyDescent="0.3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2</v>
      </c>
      <c r="K136" s="47">
        <v>6</v>
      </c>
      <c r="L136" s="47">
        <v>2</v>
      </c>
      <c r="M136" s="47">
        <v>3</v>
      </c>
      <c r="N136" s="47">
        <v>0</v>
      </c>
      <c r="O136" s="47">
        <v>2</v>
      </c>
      <c r="P136" s="47"/>
      <c r="Q136" s="47"/>
      <c r="R136" s="47"/>
      <c r="S136" s="47"/>
      <c r="T136" s="47"/>
      <c r="U136" s="47"/>
      <c r="V136" s="110">
        <f t="shared" si="37"/>
        <v>15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2</v>
      </c>
      <c r="AX136" s="57">
        <f t="shared" si="41"/>
        <v>6</v>
      </c>
      <c r="AY136" s="57">
        <f t="shared" si="42"/>
        <v>2</v>
      </c>
      <c r="AZ136" s="57">
        <f t="shared" si="43"/>
        <v>3</v>
      </c>
      <c r="BA136" s="57">
        <f t="shared" si="44"/>
        <v>0</v>
      </c>
      <c r="BB136" s="57">
        <f t="shared" si="45"/>
        <v>2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15</v>
      </c>
      <c r="BK136" s="69">
        <f t="shared" si="53"/>
        <v>0</v>
      </c>
    </row>
    <row r="137" spans="1:63" x14ac:dyDescent="0.3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2</v>
      </c>
      <c r="L137" s="47">
        <v>0</v>
      </c>
      <c r="M137" s="47">
        <v>0</v>
      </c>
      <c r="N137" s="47">
        <v>0</v>
      </c>
      <c r="O137" s="47">
        <v>0</v>
      </c>
      <c r="P137" s="47"/>
      <c r="Q137" s="47"/>
      <c r="R137" s="47"/>
      <c r="S137" s="47"/>
      <c r="T137" s="47"/>
      <c r="U137" s="47"/>
      <c r="V137" s="110">
        <f t="shared" si="37"/>
        <v>2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2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2</v>
      </c>
      <c r="BK137" s="69">
        <f t="shared" si="53"/>
        <v>0</v>
      </c>
    </row>
    <row r="138" spans="1:63" x14ac:dyDescent="0.3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5</v>
      </c>
      <c r="K138" s="47">
        <v>2</v>
      </c>
      <c r="L138" s="47">
        <v>2</v>
      </c>
      <c r="M138" s="47">
        <v>5</v>
      </c>
      <c r="N138" s="47">
        <v>0</v>
      </c>
      <c r="O138" s="47">
        <v>0</v>
      </c>
      <c r="P138" s="47"/>
      <c r="Q138" s="47"/>
      <c r="R138" s="47"/>
      <c r="S138" s="47"/>
      <c r="T138" s="47"/>
      <c r="U138" s="47"/>
      <c r="V138" s="110">
        <f t="shared" si="37"/>
        <v>14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5</v>
      </c>
      <c r="AX138" s="57">
        <f t="shared" si="41"/>
        <v>2</v>
      </c>
      <c r="AY138" s="57">
        <f t="shared" si="42"/>
        <v>2</v>
      </c>
      <c r="AZ138" s="57">
        <f t="shared" si="43"/>
        <v>5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14</v>
      </c>
      <c r="BK138" s="69">
        <f t="shared" si="53"/>
        <v>0</v>
      </c>
    </row>
    <row r="139" spans="1:63" x14ac:dyDescent="0.3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25</v>
      </c>
      <c r="K139" s="47">
        <v>9</v>
      </c>
      <c r="L139" s="47">
        <v>16</v>
      </c>
      <c r="M139" s="47">
        <v>13</v>
      </c>
      <c r="N139" s="47">
        <v>7</v>
      </c>
      <c r="O139" s="47">
        <v>0</v>
      </c>
      <c r="P139" s="47"/>
      <c r="Q139" s="47"/>
      <c r="R139" s="47"/>
      <c r="S139" s="47"/>
      <c r="T139" s="47"/>
      <c r="U139" s="47"/>
      <c r="V139" s="110">
        <f t="shared" si="37"/>
        <v>70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25</v>
      </c>
      <c r="AX139" s="57">
        <f t="shared" si="41"/>
        <v>9</v>
      </c>
      <c r="AY139" s="57">
        <f t="shared" si="42"/>
        <v>16</v>
      </c>
      <c r="AZ139" s="57">
        <f t="shared" si="43"/>
        <v>13</v>
      </c>
      <c r="BA139" s="57">
        <f t="shared" si="44"/>
        <v>7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70</v>
      </c>
      <c r="BK139" s="69">
        <f t="shared" si="53"/>
        <v>0</v>
      </c>
    </row>
    <row r="140" spans="1:63" x14ac:dyDescent="0.3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>
        <v>9</v>
      </c>
      <c r="M140" s="47">
        <v>8</v>
      </c>
      <c r="N140" s="47">
        <v>3</v>
      </c>
      <c r="O140" s="47">
        <v>6</v>
      </c>
      <c r="P140" s="47"/>
      <c r="Q140" s="47"/>
      <c r="R140" s="47"/>
      <c r="S140" s="47"/>
      <c r="T140" s="47"/>
      <c r="U140" s="47"/>
      <c r="V140" s="110">
        <f t="shared" si="37"/>
        <v>36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7</v>
      </c>
      <c r="AY140" s="57">
        <f t="shared" si="42"/>
        <v>9</v>
      </c>
      <c r="AZ140" s="57">
        <f t="shared" si="43"/>
        <v>8</v>
      </c>
      <c r="BA140" s="57">
        <f t="shared" si="44"/>
        <v>3</v>
      </c>
      <c r="BB140" s="57">
        <f t="shared" si="45"/>
        <v>6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36</v>
      </c>
      <c r="BK140" s="69">
        <f t="shared" si="53"/>
        <v>0</v>
      </c>
    </row>
    <row r="141" spans="1:63" x14ac:dyDescent="0.3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>
        <v>0</v>
      </c>
      <c r="M141" s="47">
        <v>0</v>
      </c>
      <c r="N141" s="47">
        <v>1</v>
      </c>
      <c r="O141" s="47">
        <v>0</v>
      </c>
      <c r="P141" s="47"/>
      <c r="Q141" s="47"/>
      <c r="R141" s="47"/>
      <c r="S141" s="47"/>
      <c r="T141" s="47"/>
      <c r="U141" s="47"/>
      <c r="V141" s="110">
        <f t="shared" si="37"/>
        <v>1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1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1</v>
      </c>
      <c r="BK141" s="69">
        <f t="shared" si="53"/>
        <v>0</v>
      </c>
    </row>
    <row r="142" spans="1:63" x14ac:dyDescent="0.3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5</v>
      </c>
      <c r="L146" s="47">
        <v>3</v>
      </c>
      <c r="M146" s="47">
        <v>0</v>
      </c>
      <c r="N146" s="47">
        <v>0</v>
      </c>
      <c r="O146" s="47">
        <v>0</v>
      </c>
      <c r="P146" s="47"/>
      <c r="Q146" s="47"/>
      <c r="R146" s="47"/>
      <c r="S146" s="47"/>
      <c r="T146" s="47"/>
      <c r="U146" s="47"/>
      <c r="V146" s="110">
        <f t="shared" si="37"/>
        <v>9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5</v>
      </c>
      <c r="AY146" s="57">
        <f t="shared" si="42"/>
        <v>3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9</v>
      </c>
      <c r="BK146" s="69">
        <f t="shared" si="53"/>
        <v>0</v>
      </c>
    </row>
    <row r="147" spans="1:63" x14ac:dyDescent="0.3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8</v>
      </c>
      <c r="L147" s="47">
        <v>2</v>
      </c>
      <c r="M147" s="47">
        <v>3</v>
      </c>
      <c r="N147" s="47">
        <v>1</v>
      </c>
      <c r="O147" s="47">
        <v>0</v>
      </c>
      <c r="P147" s="47"/>
      <c r="Q147" s="47"/>
      <c r="R147" s="47"/>
      <c r="S147" s="47"/>
      <c r="T147" s="47"/>
      <c r="U147" s="47"/>
      <c r="V147" s="110">
        <f t="shared" si="37"/>
        <v>17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8</v>
      </c>
      <c r="AY147" s="57">
        <f t="shared" si="42"/>
        <v>2</v>
      </c>
      <c r="AZ147" s="57">
        <f t="shared" si="43"/>
        <v>3</v>
      </c>
      <c r="BA147" s="57">
        <f t="shared" si="44"/>
        <v>1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17</v>
      </c>
      <c r="BK147" s="69">
        <f t="shared" si="53"/>
        <v>0</v>
      </c>
    </row>
    <row r="148" spans="1:63" x14ac:dyDescent="0.3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>
        <v>2</v>
      </c>
      <c r="M148" s="47">
        <v>2</v>
      </c>
      <c r="N148" s="47">
        <v>0</v>
      </c>
      <c r="O148" s="47">
        <v>0</v>
      </c>
      <c r="P148" s="47"/>
      <c r="Q148" s="47"/>
      <c r="R148" s="47"/>
      <c r="S148" s="47"/>
      <c r="T148" s="47"/>
      <c r="U148" s="47"/>
      <c r="V148" s="110">
        <f t="shared" si="37"/>
        <v>5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2</v>
      </c>
      <c r="AZ148" s="57">
        <f t="shared" si="43"/>
        <v>2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5</v>
      </c>
      <c r="BK148" s="69">
        <f t="shared" si="53"/>
        <v>0</v>
      </c>
    </row>
    <row r="149" spans="1:63" x14ac:dyDescent="0.3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>
        <v>1</v>
      </c>
      <c r="M149" s="47">
        <v>2</v>
      </c>
      <c r="N149" s="47">
        <v>5</v>
      </c>
      <c r="O149" s="47">
        <v>0</v>
      </c>
      <c r="P149" s="47"/>
      <c r="Q149" s="47"/>
      <c r="R149" s="47"/>
      <c r="S149" s="47"/>
      <c r="T149" s="47"/>
      <c r="U149" s="47"/>
      <c r="V149" s="110">
        <f t="shared" si="37"/>
        <v>8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1</v>
      </c>
      <c r="AZ149" s="57">
        <f t="shared" si="43"/>
        <v>2</v>
      </c>
      <c r="BA149" s="57">
        <f t="shared" si="44"/>
        <v>5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8</v>
      </c>
      <c r="BK149" s="69">
        <f t="shared" si="53"/>
        <v>0</v>
      </c>
    </row>
    <row r="150" spans="1:63" x14ac:dyDescent="0.3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>
        <v>0</v>
      </c>
      <c r="M150" s="47">
        <v>0</v>
      </c>
      <c r="N150" s="47">
        <v>1</v>
      </c>
      <c r="O150" s="47">
        <v>0</v>
      </c>
      <c r="P150" s="47"/>
      <c r="Q150" s="47"/>
      <c r="R150" s="47"/>
      <c r="S150" s="47"/>
      <c r="T150" s="47"/>
      <c r="U150" s="47"/>
      <c r="V150" s="110">
        <f t="shared" si="37"/>
        <v>1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1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1</v>
      </c>
      <c r="BK150" s="69">
        <f t="shared" si="53"/>
        <v>0</v>
      </c>
    </row>
    <row r="151" spans="1:63" x14ac:dyDescent="0.3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>
        <v>6</v>
      </c>
      <c r="M151" s="47">
        <v>3</v>
      </c>
      <c r="N151" s="47">
        <v>0</v>
      </c>
      <c r="O151" s="47">
        <v>0</v>
      </c>
      <c r="P151" s="47"/>
      <c r="Q151" s="47"/>
      <c r="R151" s="47"/>
      <c r="S151" s="47"/>
      <c r="T151" s="47"/>
      <c r="U151" s="47"/>
      <c r="V151" s="110">
        <f t="shared" si="37"/>
        <v>12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6</v>
      </c>
      <c r="AZ151" s="57">
        <f t="shared" si="43"/>
        <v>3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12</v>
      </c>
      <c r="BK151" s="69">
        <f t="shared" si="53"/>
        <v>0</v>
      </c>
    </row>
    <row r="152" spans="1:63" x14ac:dyDescent="0.3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3</v>
      </c>
      <c r="L152" s="47">
        <v>1</v>
      </c>
      <c r="M152" s="47">
        <v>2</v>
      </c>
      <c r="N152" s="47">
        <v>2</v>
      </c>
      <c r="O152" s="47">
        <v>0</v>
      </c>
      <c r="P152" s="47"/>
      <c r="Q152" s="47"/>
      <c r="R152" s="47"/>
      <c r="S152" s="47"/>
      <c r="T152" s="47"/>
      <c r="U152" s="47"/>
      <c r="V152" s="110">
        <f t="shared" si="37"/>
        <v>10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3</v>
      </c>
      <c r="AY152" s="57">
        <f t="shared" si="42"/>
        <v>1</v>
      </c>
      <c r="AZ152" s="57">
        <f t="shared" si="43"/>
        <v>2</v>
      </c>
      <c r="BA152" s="57">
        <f t="shared" si="44"/>
        <v>2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10</v>
      </c>
      <c r="BK152" s="69">
        <f t="shared" si="53"/>
        <v>0</v>
      </c>
    </row>
    <row r="153" spans="1:63" x14ac:dyDescent="0.3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6</v>
      </c>
      <c r="L153" s="47">
        <v>1</v>
      </c>
      <c r="M153" s="47">
        <v>8</v>
      </c>
      <c r="N153" s="47">
        <v>0</v>
      </c>
      <c r="O153" s="47">
        <v>0</v>
      </c>
      <c r="P153" s="47"/>
      <c r="Q153" s="47"/>
      <c r="R153" s="47"/>
      <c r="S153" s="47"/>
      <c r="T153" s="47"/>
      <c r="U153" s="47"/>
      <c r="V153" s="110">
        <f t="shared" si="37"/>
        <v>17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6</v>
      </c>
      <c r="AY153" s="57">
        <f t="shared" si="42"/>
        <v>1</v>
      </c>
      <c r="AZ153" s="57">
        <f t="shared" si="43"/>
        <v>8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17</v>
      </c>
      <c r="BK153" s="69">
        <f t="shared" si="53"/>
        <v>0</v>
      </c>
    </row>
    <row r="154" spans="1:63" x14ac:dyDescent="0.3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36</v>
      </c>
      <c r="K154" s="47">
        <v>23</v>
      </c>
      <c r="L154" s="47">
        <v>25</v>
      </c>
      <c r="M154" s="47">
        <v>44</v>
      </c>
      <c r="N154" s="47">
        <v>11</v>
      </c>
      <c r="O154" s="47">
        <v>17</v>
      </c>
      <c r="P154" s="47"/>
      <c r="Q154" s="47"/>
      <c r="R154" s="47"/>
      <c r="S154" s="47"/>
      <c r="T154" s="47"/>
      <c r="U154" s="47"/>
      <c r="V154" s="110">
        <f t="shared" si="37"/>
        <v>156</v>
      </c>
      <c r="W154" s="57">
        <v>0</v>
      </c>
      <c r="X154" s="57">
        <v>0</v>
      </c>
      <c r="Y154" s="57">
        <v>0</v>
      </c>
      <c r="Z154" s="57">
        <v>0</v>
      </c>
      <c r="AA154" s="57">
        <v>1</v>
      </c>
      <c r="AB154" s="57">
        <v>0</v>
      </c>
      <c r="AC154" s="57"/>
      <c r="AD154" s="57"/>
      <c r="AE154" s="57"/>
      <c r="AF154" s="57"/>
      <c r="AG154" s="57"/>
      <c r="AH154" s="57"/>
      <c r="AI154" s="110">
        <f t="shared" si="38"/>
        <v>1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36</v>
      </c>
      <c r="AX154" s="57">
        <f t="shared" si="41"/>
        <v>23</v>
      </c>
      <c r="AY154" s="57">
        <f t="shared" si="42"/>
        <v>25</v>
      </c>
      <c r="AZ154" s="57">
        <f t="shared" si="43"/>
        <v>44</v>
      </c>
      <c r="BA154" s="57">
        <f t="shared" si="44"/>
        <v>12</v>
      </c>
      <c r="BB154" s="57">
        <f t="shared" si="45"/>
        <v>17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157</v>
      </c>
      <c r="BK154" s="69">
        <f t="shared" si="53"/>
        <v>0</v>
      </c>
    </row>
    <row r="155" spans="1:63" x14ac:dyDescent="0.3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>
        <v>3</v>
      </c>
      <c r="M155" s="47">
        <v>0</v>
      </c>
      <c r="N155" s="47">
        <v>0</v>
      </c>
      <c r="O155" s="47">
        <v>0</v>
      </c>
      <c r="P155" s="47"/>
      <c r="Q155" s="47"/>
      <c r="R155" s="47"/>
      <c r="S155" s="47"/>
      <c r="T155" s="47"/>
      <c r="U155" s="47"/>
      <c r="V155" s="110">
        <f t="shared" si="37"/>
        <v>9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3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9</v>
      </c>
      <c r="BK155" s="69">
        <f t="shared" si="53"/>
        <v>0</v>
      </c>
    </row>
    <row r="156" spans="1:63" x14ac:dyDescent="0.3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>
        <v>5</v>
      </c>
      <c r="M156" s="47">
        <v>0</v>
      </c>
      <c r="N156" s="47">
        <v>2</v>
      </c>
      <c r="O156" s="47">
        <v>0</v>
      </c>
      <c r="P156" s="47"/>
      <c r="Q156" s="47"/>
      <c r="R156" s="47"/>
      <c r="S156" s="47"/>
      <c r="T156" s="47"/>
      <c r="U156" s="47"/>
      <c r="V156" s="110">
        <f t="shared" si="37"/>
        <v>17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5</v>
      </c>
      <c r="AZ156" s="57">
        <f t="shared" si="43"/>
        <v>0</v>
      </c>
      <c r="BA156" s="57">
        <f t="shared" si="44"/>
        <v>2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17</v>
      </c>
      <c r="BK156" s="69">
        <f t="shared" si="53"/>
        <v>0</v>
      </c>
    </row>
    <row r="157" spans="1:63" x14ac:dyDescent="0.3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>
        <v>3</v>
      </c>
      <c r="M157" s="47">
        <v>1</v>
      </c>
      <c r="N157" s="47">
        <v>0</v>
      </c>
      <c r="O157" s="47">
        <v>0</v>
      </c>
      <c r="P157" s="47"/>
      <c r="Q157" s="47"/>
      <c r="R157" s="47"/>
      <c r="S157" s="47"/>
      <c r="T157" s="47"/>
      <c r="U157" s="47"/>
      <c r="V157" s="110">
        <f t="shared" si="37"/>
        <v>8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3</v>
      </c>
      <c r="AZ157" s="57">
        <f t="shared" si="43"/>
        <v>1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8</v>
      </c>
      <c r="BK157" s="69">
        <f t="shared" si="53"/>
        <v>0</v>
      </c>
    </row>
    <row r="158" spans="1:63" x14ac:dyDescent="0.3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>
        <v>5</v>
      </c>
      <c r="M158" s="47">
        <v>3</v>
      </c>
      <c r="N158" s="47">
        <v>4</v>
      </c>
      <c r="O158" s="47">
        <v>0</v>
      </c>
      <c r="P158" s="47"/>
      <c r="Q158" s="47"/>
      <c r="R158" s="47"/>
      <c r="S158" s="47"/>
      <c r="T158" s="47"/>
      <c r="U158" s="47"/>
      <c r="V158" s="110">
        <f t="shared" si="37"/>
        <v>17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5</v>
      </c>
      <c r="AZ158" s="57">
        <f t="shared" si="43"/>
        <v>3</v>
      </c>
      <c r="BA158" s="57">
        <f t="shared" si="44"/>
        <v>4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17</v>
      </c>
      <c r="BK158" s="69">
        <f t="shared" si="53"/>
        <v>0</v>
      </c>
    </row>
    <row r="159" spans="1:63" x14ac:dyDescent="0.3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4</v>
      </c>
      <c r="L159" s="47">
        <v>1</v>
      </c>
      <c r="M159" s="47">
        <v>1</v>
      </c>
      <c r="N159" s="47">
        <v>9</v>
      </c>
      <c r="O159" s="47">
        <v>0</v>
      </c>
      <c r="P159" s="47"/>
      <c r="Q159" s="47"/>
      <c r="R159" s="47"/>
      <c r="S159" s="47"/>
      <c r="T159" s="47"/>
      <c r="U159" s="47"/>
      <c r="V159" s="110">
        <f t="shared" si="37"/>
        <v>15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4</v>
      </c>
      <c r="AY159" s="57">
        <f t="shared" si="42"/>
        <v>1</v>
      </c>
      <c r="AZ159" s="57">
        <f t="shared" si="43"/>
        <v>1</v>
      </c>
      <c r="BA159" s="57">
        <f t="shared" si="44"/>
        <v>9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15</v>
      </c>
      <c r="BK159" s="69">
        <f t="shared" si="53"/>
        <v>0</v>
      </c>
    </row>
    <row r="160" spans="1:63" x14ac:dyDescent="0.3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>
        <v>0</v>
      </c>
      <c r="M160" s="47">
        <v>0</v>
      </c>
      <c r="N160" s="47">
        <v>1</v>
      </c>
      <c r="O160" s="47">
        <v>0</v>
      </c>
      <c r="P160" s="47"/>
      <c r="Q160" s="47"/>
      <c r="R160" s="47"/>
      <c r="S160" s="47"/>
      <c r="T160" s="47"/>
      <c r="U160" s="47"/>
      <c r="V160" s="110">
        <f t="shared" si="37"/>
        <v>1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1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1</v>
      </c>
      <c r="BK160" s="69">
        <f t="shared" si="53"/>
        <v>0</v>
      </c>
    </row>
    <row r="161" spans="1:63" x14ac:dyDescent="0.3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>
        <v>1</v>
      </c>
      <c r="M161" s="47">
        <v>0</v>
      </c>
      <c r="N161" s="47">
        <v>0</v>
      </c>
      <c r="O161" s="47">
        <v>0</v>
      </c>
      <c r="P161" s="47"/>
      <c r="Q161" s="47"/>
      <c r="R161" s="47"/>
      <c r="S161" s="47"/>
      <c r="T161" s="47"/>
      <c r="U161" s="47"/>
      <c r="V161" s="110">
        <f t="shared" si="37"/>
        <v>2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1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2</v>
      </c>
      <c r="BK161" s="69">
        <f t="shared" si="53"/>
        <v>0</v>
      </c>
    </row>
    <row r="162" spans="1:63" x14ac:dyDescent="0.3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1</v>
      </c>
      <c r="L163" s="47">
        <v>0</v>
      </c>
      <c r="M163" s="47">
        <v>1</v>
      </c>
      <c r="N163" s="47">
        <v>0</v>
      </c>
      <c r="O163" s="47">
        <v>0</v>
      </c>
      <c r="P163" s="47"/>
      <c r="Q163" s="47"/>
      <c r="R163" s="47"/>
      <c r="S163" s="47"/>
      <c r="T163" s="47"/>
      <c r="U163" s="47"/>
      <c r="V163" s="110">
        <f t="shared" si="37"/>
        <v>3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1</v>
      </c>
      <c r="AY163" s="57">
        <f t="shared" si="42"/>
        <v>0</v>
      </c>
      <c r="AZ163" s="57">
        <f t="shared" si="43"/>
        <v>1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3</v>
      </c>
      <c r="BK163" s="69">
        <f t="shared" si="53"/>
        <v>0</v>
      </c>
    </row>
    <row r="164" spans="1:63" x14ac:dyDescent="0.3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2</v>
      </c>
      <c r="K164" s="47">
        <v>2</v>
      </c>
      <c r="L164" s="47">
        <v>5</v>
      </c>
      <c r="M164" s="47">
        <v>3</v>
      </c>
      <c r="N164" s="47">
        <v>0</v>
      </c>
      <c r="O164" s="47">
        <v>0</v>
      </c>
      <c r="P164" s="47"/>
      <c r="Q164" s="47"/>
      <c r="R164" s="47"/>
      <c r="S164" s="47"/>
      <c r="T164" s="47"/>
      <c r="U164" s="47"/>
      <c r="V164" s="110">
        <f t="shared" si="37"/>
        <v>12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2</v>
      </c>
      <c r="AX164" s="57">
        <f t="shared" si="41"/>
        <v>2</v>
      </c>
      <c r="AY164" s="57">
        <f t="shared" si="42"/>
        <v>5</v>
      </c>
      <c r="AZ164" s="57">
        <f t="shared" si="43"/>
        <v>3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12</v>
      </c>
      <c r="BK164" s="69">
        <f t="shared" si="53"/>
        <v>0</v>
      </c>
    </row>
    <row r="165" spans="1:63" x14ac:dyDescent="0.3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>
        <v>11</v>
      </c>
      <c r="M165" s="47">
        <v>7</v>
      </c>
      <c r="N165" s="47">
        <v>14</v>
      </c>
      <c r="O165" s="47">
        <v>12</v>
      </c>
      <c r="P165" s="47"/>
      <c r="Q165" s="47"/>
      <c r="R165" s="47"/>
      <c r="S165" s="47"/>
      <c r="T165" s="47"/>
      <c r="U165" s="47"/>
      <c r="V165" s="110">
        <f t="shared" si="37"/>
        <v>49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0</v>
      </c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11</v>
      </c>
      <c r="AZ165" s="57">
        <f t="shared" si="43"/>
        <v>7</v>
      </c>
      <c r="BA165" s="57">
        <f t="shared" si="44"/>
        <v>14</v>
      </c>
      <c r="BB165" s="57">
        <f t="shared" si="45"/>
        <v>12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49</v>
      </c>
      <c r="BK165" s="69">
        <f t="shared" si="53"/>
        <v>0</v>
      </c>
    </row>
    <row r="166" spans="1:63" x14ac:dyDescent="0.3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3</v>
      </c>
      <c r="L166" s="47">
        <v>14</v>
      </c>
      <c r="M166" s="47">
        <v>11</v>
      </c>
      <c r="N166" s="47">
        <v>8</v>
      </c>
      <c r="O166" s="47">
        <v>9</v>
      </c>
      <c r="P166" s="47"/>
      <c r="Q166" s="47"/>
      <c r="R166" s="47"/>
      <c r="S166" s="47"/>
      <c r="T166" s="47"/>
      <c r="U166" s="47"/>
      <c r="V166" s="110">
        <f t="shared" si="37"/>
        <v>54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3</v>
      </c>
      <c r="AY166" s="57">
        <f t="shared" si="42"/>
        <v>14</v>
      </c>
      <c r="AZ166" s="57">
        <f t="shared" si="43"/>
        <v>11</v>
      </c>
      <c r="BA166" s="57">
        <f t="shared" si="44"/>
        <v>8</v>
      </c>
      <c r="BB166" s="57">
        <f t="shared" si="45"/>
        <v>9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54</v>
      </c>
      <c r="BK166" s="69">
        <f t="shared" si="53"/>
        <v>0</v>
      </c>
    </row>
    <row r="167" spans="1:63" x14ac:dyDescent="0.3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1</v>
      </c>
      <c r="L167" s="47">
        <v>3</v>
      </c>
      <c r="M167" s="47">
        <v>2</v>
      </c>
      <c r="N167" s="47">
        <v>16</v>
      </c>
      <c r="O167" s="47">
        <v>5</v>
      </c>
      <c r="P167" s="47"/>
      <c r="Q167" s="47"/>
      <c r="R167" s="47"/>
      <c r="S167" s="47"/>
      <c r="T167" s="47"/>
      <c r="U167" s="47"/>
      <c r="V167" s="110">
        <f t="shared" si="37"/>
        <v>34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1</v>
      </c>
      <c r="AY167" s="57">
        <f t="shared" si="42"/>
        <v>3</v>
      </c>
      <c r="AZ167" s="57">
        <f t="shared" si="43"/>
        <v>2</v>
      </c>
      <c r="BA167" s="57">
        <f t="shared" si="44"/>
        <v>16</v>
      </c>
      <c r="BB167" s="57">
        <f t="shared" si="45"/>
        <v>5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34</v>
      </c>
      <c r="BK167" s="69">
        <f t="shared" si="53"/>
        <v>0</v>
      </c>
    </row>
    <row r="168" spans="1:63" x14ac:dyDescent="0.3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>
        <v>4</v>
      </c>
      <c r="M168" s="47">
        <v>4</v>
      </c>
      <c r="N168" s="47">
        <v>1</v>
      </c>
      <c r="O168" s="47">
        <v>2</v>
      </c>
      <c r="P168" s="47"/>
      <c r="Q168" s="47"/>
      <c r="R168" s="47"/>
      <c r="S168" s="47"/>
      <c r="T168" s="47"/>
      <c r="U168" s="47"/>
      <c r="V168" s="110">
        <f t="shared" si="37"/>
        <v>11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4</v>
      </c>
      <c r="AZ168" s="57">
        <f t="shared" si="43"/>
        <v>4</v>
      </c>
      <c r="BA168" s="57">
        <f t="shared" si="44"/>
        <v>1</v>
      </c>
      <c r="BB168" s="57">
        <f t="shared" si="45"/>
        <v>2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11</v>
      </c>
      <c r="BK168" s="69">
        <f t="shared" si="53"/>
        <v>0</v>
      </c>
    </row>
    <row r="169" spans="1:63" x14ac:dyDescent="0.3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>
        <v>3</v>
      </c>
      <c r="M169" s="47">
        <v>1</v>
      </c>
      <c r="N169" s="47">
        <v>2</v>
      </c>
      <c r="O169" s="47">
        <v>4</v>
      </c>
      <c r="P169" s="47"/>
      <c r="Q169" s="47"/>
      <c r="R169" s="47"/>
      <c r="S169" s="47"/>
      <c r="T169" s="47"/>
      <c r="U169" s="47"/>
      <c r="V169" s="110">
        <f t="shared" si="37"/>
        <v>15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3</v>
      </c>
      <c r="AZ169" s="57">
        <f t="shared" si="43"/>
        <v>1</v>
      </c>
      <c r="BA169" s="57">
        <f t="shared" si="44"/>
        <v>2</v>
      </c>
      <c r="BB169" s="57">
        <f t="shared" si="45"/>
        <v>4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15</v>
      </c>
      <c r="BK169" s="69">
        <f t="shared" si="53"/>
        <v>0</v>
      </c>
    </row>
    <row r="170" spans="1:63" x14ac:dyDescent="0.3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>
        <v>2</v>
      </c>
      <c r="M170" s="47">
        <v>0</v>
      </c>
      <c r="N170" s="47">
        <v>1</v>
      </c>
      <c r="O170" s="47">
        <v>0</v>
      </c>
      <c r="P170" s="47"/>
      <c r="Q170" s="47"/>
      <c r="R170" s="47"/>
      <c r="S170" s="47"/>
      <c r="T170" s="47"/>
      <c r="U170" s="47"/>
      <c r="V170" s="110">
        <f t="shared" si="37"/>
        <v>8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2</v>
      </c>
      <c r="AZ170" s="57">
        <f t="shared" si="43"/>
        <v>0</v>
      </c>
      <c r="BA170" s="57">
        <f t="shared" si="44"/>
        <v>1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8</v>
      </c>
      <c r="BK170" s="69">
        <f t="shared" si="53"/>
        <v>0</v>
      </c>
    </row>
    <row r="171" spans="1:63" x14ac:dyDescent="0.3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>
        <v>0</v>
      </c>
      <c r="M171" s="47">
        <v>2</v>
      </c>
      <c r="N171" s="47">
        <v>0</v>
      </c>
      <c r="O171" s="47">
        <v>0</v>
      </c>
      <c r="P171" s="47"/>
      <c r="Q171" s="47"/>
      <c r="R171" s="47"/>
      <c r="S171" s="47"/>
      <c r="T171" s="47"/>
      <c r="U171" s="47"/>
      <c r="V171" s="110">
        <f t="shared" si="37"/>
        <v>13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2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13</v>
      </c>
      <c r="BK171" s="69">
        <f t="shared" si="53"/>
        <v>0</v>
      </c>
    </row>
    <row r="172" spans="1:63" x14ac:dyDescent="0.3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8</v>
      </c>
      <c r="K172" s="47">
        <v>13</v>
      </c>
      <c r="L172" s="47">
        <v>12</v>
      </c>
      <c r="M172" s="47">
        <v>8</v>
      </c>
      <c r="N172" s="47">
        <v>3</v>
      </c>
      <c r="O172" s="47">
        <v>3</v>
      </c>
      <c r="P172" s="47"/>
      <c r="Q172" s="47"/>
      <c r="R172" s="47"/>
      <c r="S172" s="47"/>
      <c r="T172" s="47"/>
      <c r="U172" s="47"/>
      <c r="V172" s="110">
        <f t="shared" si="37"/>
        <v>47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8</v>
      </c>
      <c r="AX172" s="57">
        <f t="shared" si="41"/>
        <v>13</v>
      </c>
      <c r="AY172" s="57">
        <f t="shared" si="42"/>
        <v>12</v>
      </c>
      <c r="AZ172" s="57">
        <f t="shared" si="43"/>
        <v>8</v>
      </c>
      <c r="BA172" s="57">
        <f t="shared" si="44"/>
        <v>3</v>
      </c>
      <c r="BB172" s="57">
        <f t="shared" si="45"/>
        <v>3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47</v>
      </c>
      <c r="BK172" s="69">
        <f t="shared" si="53"/>
        <v>0</v>
      </c>
    </row>
    <row r="173" spans="1:63" x14ac:dyDescent="0.3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>
        <v>0</v>
      </c>
      <c r="M173" s="47">
        <v>3</v>
      </c>
      <c r="N173" s="47">
        <v>5</v>
      </c>
      <c r="O173" s="47">
        <v>6</v>
      </c>
      <c r="P173" s="47"/>
      <c r="Q173" s="47"/>
      <c r="R173" s="47"/>
      <c r="S173" s="47"/>
      <c r="T173" s="47"/>
      <c r="U173" s="47"/>
      <c r="V173" s="110">
        <f t="shared" si="37"/>
        <v>19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>
        <v>0</v>
      </c>
      <c r="AM173" s="57">
        <v>1</v>
      </c>
      <c r="AN173" s="57">
        <v>0</v>
      </c>
      <c r="AO173" s="57">
        <v>0</v>
      </c>
      <c r="AP173" s="57"/>
      <c r="AQ173" s="57"/>
      <c r="AR173" s="57"/>
      <c r="AS173" s="57"/>
      <c r="AT173" s="57"/>
      <c r="AU173" s="57"/>
      <c r="AV173" s="110">
        <f t="shared" si="39"/>
        <v>1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4</v>
      </c>
      <c r="BA173" s="57">
        <f t="shared" si="44"/>
        <v>5</v>
      </c>
      <c r="BB173" s="57">
        <f t="shared" si="45"/>
        <v>6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20</v>
      </c>
      <c r="BK173" s="69">
        <f t="shared" si="53"/>
        <v>0</v>
      </c>
    </row>
    <row r="174" spans="1:63" x14ac:dyDescent="0.3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>
        <v>1</v>
      </c>
      <c r="M174" s="47">
        <v>0</v>
      </c>
      <c r="N174" s="47">
        <v>1</v>
      </c>
      <c r="O174" s="47">
        <v>0</v>
      </c>
      <c r="P174" s="47"/>
      <c r="Q174" s="47"/>
      <c r="R174" s="47"/>
      <c r="S174" s="47"/>
      <c r="T174" s="47"/>
      <c r="U174" s="47"/>
      <c r="V174" s="110">
        <f t="shared" si="37"/>
        <v>4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>
        <v>1</v>
      </c>
      <c r="AM174" s="57">
        <v>0</v>
      </c>
      <c r="AN174" s="57">
        <v>0</v>
      </c>
      <c r="AO174" s="57">
        <v>0</v>
      </c>
      <c r="AP174" s="57"/>
      <c r="AQ174" s="57"/>
      <c r="AR174" s="57"/>
      <c r="AS174" s="57"/>
      <c r="AT174" s="57"/>
      <c r="AU174" s="57"/>
      <c r="AV174" s="110">
        <f t="shared" si="39"/>
        <v>1</v>
      </c>
      <c r="AW174" s="57">
        <f t="shared" si="40"/>
        <v>1</v>
      </c>
      <c r="AX174" s="57">
        <f t="shared" si="41"/>
        <v>1</v>
      </c>
      <c r="AY174" s="57">
        <f t="shared" si="42"/>
        <v>2</v>
      </c>
      <c r="AZ174" s="57">
        <f t="shared" si="43"/>
        <v>0</v>
      </c>
      <c r="BA174" s="57">
        <f t="shared" si="44"/>
        <v>1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5</v>
      </c>
      <c r="BK174" s="69">
        <f t="shared" si="53"/>
        <v>0</v>
      </c>
    </row>
    <row r="175" spans="1:63" x14ac:dyDescent="0.3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>
        <v>5</v>
      </c>
      <c r="M175" s="47">
        <v>9</v>
      </c>
      <c r="N175" s="47">
        <v>1</v>
      </c>
      <c r="O175" s="47">
        <v>2</v>
      </c>
      <c r="P175" s="47"/>
      <c r="Q175" s="47"/>
      <c r="R175" s="47"/>
      <c r="S175" s="47"/>
      <c r="T175" s="47"/>
      <c r="U175" s="47"/>
      <c r="V175" s="110">
        <f t="shared" si="37"/>
        <v>37</v>
      </c>
      <c r="W175" s="57">
        <v>0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5</v>
      </c>
      <c r="AZ175" s="57">
        <f t="shared" si="43"/>
        <v>9</v>
      </c>
      <c r="BA175" s="57">
        <f t="shared" si="44"/>
        <v>1</v>
      </c>
      <c r="BB175" s="57">
        <f t="shared" si="45"/>
        <v>2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37</v>
      </c>
      <c r="BK175" s="69">
        <f t="shared" si="53"/>
        <v>0</v>
      </c>
    </row>
    <row r="176" spans="1:63" x14ac:dyDescent="0.3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2</v>
      </c>
      <c r="L176" s="47">
        <v>4</v>
      </c>
      <c r="M176" s="47">
        <v>2</v>
      </c>
      <c r="N176" s="47">
        <v>3</v>
      </c>
      <c r="O176" s="47">
        <v>3</v>
      </c>
      <c r="P176" s="47"/>
      <c r="Q176" s="47"/>
      <c r="R176" s="47"/>
      <c r="S176" s="47"/>
      <c r="T176" s="47"/>
      <c r="U176" s="47"/>
      <c r="V176" s="110">
        <f t="shared" si="37"/>
        <v>14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2</v>
      </c>
      <c r="AY176" s="57">
        <f t="shared" si="42"/>
        <v>4</v>
      </c>
      <c r="AZ176" s="57">
        <f t="shared" si="43"/>
        <v>2</v>
      </c>
      <c r="BA176" s="57">
        <f t="shared" si="44"/>
        <v>3</v>
      </c>
      <c r="BB176" s="57">
        <f t="shared" si="45"/>
        <v>3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14</v>
      </c>
      <c r="BK176" s="69">
        <f t="shared" si="53"/>
        <v>0</v>
      </c>
    </row>
    <row r="177" spans="1:63" x14ac:dyDescent="0.3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>
        <v>0</v>
      </c>
      <c r="M177" s="47">
        <v>0</v>
      </c>
      <c r="N177" s="47">
        <v>1</v>
      </c>
      <c r="O177" s="47">
        <v>0</v>
      </c>
      <c r="P177" s="47"/>
      <c r="Q177" s="47"/>
      <c r="R177" s="47"/>
      <c r="S177" s="47"/>
      <c r="T177" s="47"/>
      <c r="U177" s="47"/>
      <c r="V177" s="110">
        <f t="shared" si="37"/>
        <v>2</v>
      </c>
      <c r="W177" s="57">
        <v>0</v>
      </c>
      <c r="X177" s="57">
        <v>0</v>
      </c>
      <c r="Y177" s="57">
        <v>0</v>
      </c>
      <c r="Z177" s="57">
        <v>0</v>
      </c>
      <c r="AA177" s="57">
        <v>0</v>
      </c>
      <c r="AB177" s="57">
        <v>0</v>
      </c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1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2</v>
      </c>
      <c r="BK177" s="69">
        <f t="shared" si="53"/>
        <v>0</v>
      </c>
    </row>
    <row r="178" spans="1:63" x14ac:dyDescent="0.3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>
        <v>2</v>
      </c>
      <c r="M178" s="47">
        <v>6</v>
      </c>
      <c r="N178" s="47">
        <v>1</v>
      </c>
      <c r="O178" s="47">
        <v>0</v>
      </c>
      <c r="P178" s="47"/>
      <c r="Q178" s="47"/>
      <c r="R178" s="47"/>
      <c r="S178" s="47"/>
      <c r="T178" s="47"/>
      <c r="U178" s="47"/>
      <c r="V178" s="110">
        <f t="shared" si="37"/>
        <v>9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57">
        <v>0</v>
      </c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2</v>
      </c>
      <c r="AZ178" s="57">
        <f t="shared" si="43"/>
        <v>6</v>
      </c>
      <c r="BA178" s="57">
        <f t="shared" si="44"/>
        <v>1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9</v>
      </c>
      <c r="BK178" s="69">
        <f t="shared" si="53"/>
        <v>0</v>
      </c>
    </row>
    <row r="179" spans="1:63" x14ac:dyDescent="0.3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3</v>
      </c>
      <c r="L179" s="47">
        <v>2</v>
      </c>
      <c r="M179" s="47">
        <v>6</v>
      </c>
      <c r="N179" s="47">
        <v>3</v>
      </c>
      <c r="O179" s="47">
        <v>2</v>
      </c>
      <c r="P179" s="47"/>
      <c r="Q179" s="47"/>
      <c r="R179" s="47"/>
      <c r="S179" s="47"/>
      <c r="T179" s="47"/>
      <c r="U179" s="47"/>
      <c r="V179" s="110">
        <f t="shared" si="37"/>
        <v>17</v>
      </c>
      <c r="W179" s="57">
        <v>0</v>
      </c>
      <c r="X179" s="57">
        <v>0</v>
      </c>
      <c r="Y179" s="57">
        <v>0</v>
      </c>
      <c r="Z179" s="57">
        <v>2</v>
      </c>
      <c r="AA179" s="57">
        <v>3</v>
      </c>
      <c r="AB179" s="57">
        <v>0</v>
      </c>
      <c r="AC179" s="57"/>
      <c r="AD179" s="57"/>
      <c r="AE179" s="57"/>
      <c r="AF179" s="57"/>
      <c r="AG179" s="57"/>
      <c r="AH179" s="57"/>
      <c r="AI179" s="110">
        <f t="shared" si="38"/>
        <v>5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3</v>
      </c>
      <c r="AY179" s="57">
        <f t="shared" si="42"/>
        <v>2</v>
      </c>
      <c r="AZ179" s="57">
        <f t="shared" si="43"/>
        <v>8</v>
      </c>
      <c r="BA179" s="57">
        <f t="shared" si="44"/>
        <v>6</v>
      </c>
      <c r="BB179" s="57">
        <f t="shared" si="45"/>
        <v>2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22</v>
      </c>
      <c r="BK179" s="69">
        <f t="shared" si="53"/>
        <v>0</v>
      </c>
    </row>
    <row r="180" spans="1:63" x14ac:dyDescent="0.3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2</v>
      </c>
      <c r="L180" s="47">
        <v>4</v>
      </c>
      <c r="M180" s="47">
        <v>7</v>
      </c>
      <c r="N180" s="47">
        <v>6</v>
      </c>
      <c r="O180" s="47">
        <v>3</v>
      </c>
      <c r="P180" s="47"/>
      <c r="Q180" s="47"/>
      <c r="R180" s="47"/>
      <c r="S180" s="47"/>
      <c r="T180" s="47"/>
      <c r="U180" s="47"/>
      <c r="V180" s="110">
        <f t="shared" si="37"/>
        <v>25</v>
      </c>
      <c r="W180" s="57">
        <v>0</v>
      </c>
      <c r="X180" s="57">
        <v>0</v>
      </c>
      <c r="Y180" s="57">
        <v>1</v>
      </c>
      <c r="Z180" s="57">
        <v>0</v>
      </c>
      <c r="AA180" s="57">
        <v>0</v>
      </c>
      <c r="AB180" s="57">
        <v>0</v>
      </c>
      <c r="AC180" s="57"/>
      <c r="AD180" s="57"/>
      <c r="AE180" s="57"/>
      <c r="AF180" s="57"/>
      <c r="AG180" s="57"/>
      <c r="AH180" s="57"/>
      <c r="AI180" s="110">
        <f t="shared" si="38"/>
        <v>1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2</v>
      </c>
      <c r="AY180" s="57">
        <f t="shared" si="42"/>
        <v>5</v>
      </c>
      <c r="AZ180" s="57">
        <f t="shared" si="43"/>
        <v>7</v>
      </c>
      <c r="BA180" s="57">
        <f t="shared" si="44"/>
        <v>6</v>
      </c>
      <c r="BB180" s="57">
        <f t="shared" si="45"/>
        <v>3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26</v>
      </c>
      <c r="BK180" s="69">
        <f t="shared" si="53"/>
        <v>0</v>
      </c>
    </row>
    <row r="181" spans="1:63" x14ac:dyDescent="0.3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>
        <v>2</v>
      </c>
      <c r="M181" s="47">
        <v>0</v>
      </c>
      <c r="N181" s="47">
        <v>9</v>
      </c>
      <c r="O181" s="47">
        <v>1</v>
      </c>
      <c r="P181" s="47"/>
      <c r="Q181" s="47"/>
      <c r="R181" s="47"/>
      <c r="S181" s="47"/>
      <c r="T181" s="47"/>
      <c r="U181" s="47"/>
      <c r="V181" s="110">
        <f t="shared" si="37"/>
        <v>13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2</v>
      </c>
      <c r="AZ181" s="57">
        <f t="shared" si="43"/>
        <v>0</v>
      </c>
      <c r="BA181" s="57">
        <f t="shared" si="44"/>
        <v>9</v>
      </c>
      <c r="BB181" s="57">
        <f t="shared" si="45"/>
        <v>1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13</v>
      </c>
      <c r="BK181" s="69">
        <f t="shared" si="53"/>
        <v>0</v>
      </c>
    </row>
    <row r="182" spans="1:63" x14ac:dyDescent="0.3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>
        <v>9</v>
      </c>
      <c r="M182" s="47">
        <v>2</v>
      </c>
      <c r="N182" s="47">
        <v>6</v>
      </c>
      <c r="O182" s="47">
        <v>0</v>
      </c>
      <c r="P182" s="47"/>
      <c r="Q182" s="47"/>
      <c r="R182" s="47"/>
      <c r="S182" s="47"/>
      <c r="T182" s="47"/>
      <c r="U182" s="47"/>
      <c r="V182" s="110">
        <f t="shared" si="37"/>
        <v>25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9</v>
      </c>
      <c r="AZ182" s="57">
        <f t="shared" si="43"/>
        <v>2</v>
      </c>
      <c r="BA182" s="57">
        <f t="shared" si="44"/>
        <v>6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25</v>
      </c>
      <c r="BK182" s="69">
        <f t="shared" si="53"/>
        <v>0</v>
      </c>
    </row>
    <row r="183" spans="1:63" x14ac:dyDescent="0.3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5</v>
      </c>
      <c r="L184" s="47">
        <v>4</v>
      </c>
      <c r="M184" s="47">
        <v>11</v>
      </c>
      <c r="N184" s="47">
        <v>3</v>
      </c>
      <c r="O184" s="47">
        <v>0</v>
      </c>
      <c r="P184" s="47"/>
      <c r="Q184" s="47"/>
      <c r="R184" s="47"/>
      <c r="S184" s="47"/>
      <c r="T184" s="47"/>
      <c r="U184" s="47"/>
      <c r="V184" s="110">
        <f t="shared" si="37"/>
        <v>25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5</v>
      </c>
      <c r="AY184" s="57">
        <f t="shared" si="42"/>
        <v>4</v>
      </c>
      <c r="AZ184" s="57">
        <f t="shared" si="43"/>
        <v>11</v>
      </c>
      <c r="BA184" s="57">
        <f t="shared" si="44"/>
        <v>3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25</v>
      </c>
      <c r="BK184" s="69">
        <f t="shared" si="53"/>
        <v>0</v>
      </c>
    </row>
    <row r="185" spans="1:63" x14ac:dyDescent="0.3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>
        <v>1</v>
      </c>
      <c r="M185" s="47">
        <v>4</v>
      </c>
      <c r="N185" s="47">
        <v>4</v>
      </c>
      <c r="O185" s="47">
        <v>3</v>
      </c>
      <c r="P185" s="47"/>
      <c r="Q185" s="47"/>
      <c r="R185" s="47"/>
      <c r="S185" s="47"/>
      <c r="T185" s="47"/>
      <c r="U185" s="47"/>
      <c r="V185" s="110">
        <f t="shared" si="37"/>
        <v>16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1</v>
      </c>
      <c r="AZ185" s="57">
        <f t="shared" si="43"/>
        <v>4</v>
      </c>
      <c r="BA185" s="57">
        <f t="shared" si="44"/>
        <v>4</v>
      </c>
      <c r="BB185" s="57">
        <f t="shared" si="45"/>
        <v>3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16</v>
      </c>
      <c r="BK185" s="69">
        <f t="shared" si="53"/>
        <v>0</v>
      </c>
    </row>
    <row r="186" spans="1:63" x14ac:dyDescent="0.3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>
        <v>7</v>
      </c>
      <c r="M186" s="47">
        <v>4</v>
      </c>
      <c r="N186" s="47">
        <v>3</v>
      </c>
      <c r="O186" s="47">
        <v>2</v>
      </c>
      <c r="P186" s="47"/>
      <c r="Q186" s="47"/>
      <c r="R186" s="47"/>
      <c r="S186" s="47"/>
      <c r="T186" s="47"/>
      <c r="U186" s="47"/>
      <c r="V186" s="110">
        <f t="shared" si="37"/>
        <v>19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1</v>
      </c>
      <c r="AP186" s="57"/>
      <c r="AQ186" s="57"/>
      <c r="AR186" s="57"/>
      <c r="AS186" s="57"/>
      <c r="AT186" s="57"/>
      <c r="AU186" s="57"/>
      <c r="AV186" s="110">
        <f t="shared" si="39"/>
        <v>1</v>
      </c>
      <c r="AW186" s="57">
        <f t="shared" si="40"/>
        <v>3</v>
      </c>
      <c r="AX186" s="57">
        <f t="shared" si="41"/>
        <v>0</v>
      </c>
      <c r="AY186" s="57">
        <f t="shared" si="42"/>
        <v>7</v>
      </c>
      <c r="AZ186" s="57">
        <f t="shared" si="43"/>
        <v>4</v>
      </c>
      <c r="BA186" s="57">
        <f t="shared" si="44"/>
        <v>3</v>
      </c>
      <c r="BB186" s="57">
        <f t="shared" si="45"/>
        <v>3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20</v>
      </c>
      <c r="BK186" s="69">
        <f t="shared" si="53"/>
        <v>0</v>
      </c>
    </row>
    <row r="187" spans="1:63" x14ac:dyDescent="0.3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>
        <v>6</v>
      </c>
      <c r="M187" s="47">
        <v>7</v>
      </c>
      <c r="N187" s="47">
        <v>7</v>
      </c>
      <c r="O187" s="47">
        <v>7</v>
      </c>
      <c r="P187" s="47"/>
      <c r="Q187" s="47"/>
      <c r="R187" s="47"/>
      <c r="S187" s="47"/>
      <c r="T187" s="47"/>
      <c r="U187" s="47"/>
      <c r="V187" s="110">
        <f t="shared" si="37"/>
        <v>33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6</v>
      </c>
      <c r="AZ187" s="57">
        <f t="shared" si="43"/>
        <v>7</v>
      </c>
      <c r="BA187" s="57">
        <f t="shared" si="44"/>
        <v>7</v>
      </c>
      <c r="BB187" s="57">
        <f t="shared" si="45"/>
        <v>7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33</v>
      </c>
      <c r="BK187" s="69">
        <f t="shared" si="53"/>
        <v>0</v>
      </c>
    </row>
    <row r="188" spans="1:63" x14ac:dyDescent="0.3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6</v>
      </c>
      <c r="K188" s="47">
        <v>15</v>
      </c>
      <c r="L188" s="47">
        <v>8</v>
      </c>
      <c r="M188" s="47">
        <v>14</v>
      </c>
      <c r="N188" s="47">
        <v>10</v>
      </c>
      <c r="O188" s="47">
        <v>4</v>
      </c>
      <c r="P188" s="47"/>
      <c r="Q188" s="47"/>
      <c r="R188" s="47"/>
      <c r="S188" s="47"/>
      <c r="T188" s="47"/>
      <c r="U188" s="47"/>
      <c r="V188" s="110">
        <f t="shared" si="37"/>
        <v>57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57">
        <v>1</v>
      </c>
      <c r="AC188" s="57"/>
      <c r="AD188" s="57"/>
      <c r="AE188" s="57"/>
      <c r="AF188" s="57"/>
      <c r="AG188" s="57"/>
      <c r="AH188" s="57"/>
      <c r="AI188" s="110">
        <f t="shared" si="38"/>
        <v>1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6</v>
      </c>
      <c r="AX188" s="57">
        <f t="shared" si="41"/>
        <v>15</v>
      </c>
      <c r="AY188" s="57">
        <f t="shared" si="42"/>
        <v>8</v>
      </c>
      <c r="AZ188" s="57">
        <f t="shared" si="43"/>
        <v>14</v>
      </c>
      <c r="BA188" s="57">
        <f t="shared" si="44"/>
        <v>10</v>
      </c>
      <c r="BB188" s="57">
        <f t="shared" si="45"/>
        <v>5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58</v>
      </c>
      <c r="BK188" s="69">
        <f t="shared" si="53"/>
        <v>0</v>
      </c>
    </row>
    <row r="189" spans="1:63" x14ac:dyDescent="0.3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13</v>
      </c>
      <c r="K189" s="47">
        <v>2</v>
      </c>
      <c r="L189" s="47">
        <v>10</v>
      </c>
      <c r="M189" s="47">
        <v>10</v>
      </c>
      <c r="N189" s="47">
        <v>8</v>
      </c>
      <c r="O189" s="47">
        <v>0</v>
      </c>
      <c r="P189" s="47"/>
      <c r="Q189" s="47"/>
      <c r="R189" s="47"/>
      <c r="S189" s="47"/>
      <c r="T189" s="47"/>
      <c r="U189" s="47"/>
      <c r="V189" s="110">
        <f t="shared" si="37"/>
        <v>43</v>
      </c>
      <c r="W189" s="57">
        <v>1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/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14</v>
      </c>
      <c r="AX189" s="57">
        <f t="shared" si="41"/>
        <v>2</v>
      </c>
      <c r="AY189" s="57">
        <f t="shared" si="42"/>
        <v>10</v>
      </c>
      <c r="AZ189" s="57">
        <f t="shared" si="43"/>
        <v>10</v>
      </c>
      <c r="BA189" s="57">
        <f t="shared" si="44"/>
        <v>8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44</v>
      </c>
      <c r="BK189" s="69">
        <f t="shared" si="53"/>
        <v>0</v>
      </c>
    </row>
    <row r="190" spans="1:63" x14ac:dyDescent="0.3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7</v>
      </c>
      <c r="L190" s="47">
        <v>9</v>
      </c>
      <c r="M190" s="47">
        <v>5</v>
      </c>
      <c r="N190" s="47">
        <v>13</v>
      </c>
      <c r="O190" s="47">
        <v>4</v>
      </c>
      <c r="P190" s="47"/>
      <c r="Q190" s="47"/>
      <c r="R190" s="47"/>
      <c r="S190" s="47"/>
      <c r="T190" s="47"/>
      <c r="U190" s="47"/>
      <c r="V190" s="110">
        <f t="shared" si="37"/>
        <v>42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7</v>
      </c>
      <c r="AY190" s="57">
        <f t="shared" si="42"/>
        <v>9</v>
      </c>
      <c r="AZ190" s="57">
        <f t="shared" si="43"/>
        <v>5</v>
      </c>
      <c r="BA190" s="57">
        <f t="shared" si="44"/>
        <v>13</v>
      </c>
      <c r="BB190" s="57">
        <f t="shared" si="45"/>
        <v>4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42</v>
      </c>
      <c r="BK190" s="69">
        <f t="shared" si="53"/>
        <v>0</v>
      </c>
    </row>
    <row r="191" spans="1:63" x14ac:dyDescent="0.3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5</v>
      </c>
      <c r="L191" s="47">
        <v>2</v>
      </c>
      <c r="M191" s="47">
        <v>0</v>
      </c>
      <c r="N191" s="47">
        <v>0</v>
      </c>
      <c r="O191" s="47">
        <v>0</v>
      </c>
      <c r="P191" s="47"/>
      <c r="Q191" s="47"/>
      <c r="R191" s="47"/>
      <c r="S191" s="47"/>
      <c r="T191" s="47"/>
      <c r="U191" s="47"/>
      <c r="V191" s="110">
        <f t="shared" si="37"/>
        <v>10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5</v>
      </c>
      <c r="AY191" s="57">
        <f t="shared" si="42"/>
        <v>2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10</v>
      </c>
      <c r="BK191" s="69">
        <f t="shared" si="53"/>
        <v>0</v>
      </c>
    </row>
    <row r="192" spans="1:63" x14ac:dyDescent="0.3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>
        <v>4</v>
      </c>
      <c r="M192" s="47">
        <v>6</v>
      </c>
      <c r="N192" s="47">
        <v>0</v>
      </c>
      <c r="O192" s="47">
        <v>0</v>
      </c>
      <c r="P192" s="47"/>
      <c r="Q192" s="47"/>
      <c r="R192" s="47"/>
      <c r="S192" s="47"/>
      <c r="T192" s="47"/>
      <c r="U192" s="47"/>
      <c r="V192" s="110">
        <f t="shared" si="37"/>
        <v>11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4</v>
      </c>
      <c r="AZ192" s="57">
        <f t="shared" si="43"/>
        <v>6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11</v>
      </c>
      <c r="BK192" s="69">
        <f t="shared" si="53"/>
        <v>0</v>
      </c>
    </row>
    <row r="193" spans="1:63" x14ac:dyDescent="0.3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2</v>
      </c>
      <c r="L194" s="47">
        <v>7</v>
      </c>
      <c r="M194" s="47">
        <v>13</v>
      </c>
      <c r="N194" s="47">
        <v>2</v>
      </c>
      <c r="O194" s="47">
        <v>10</v>
      </c>
      <c r="P194" s="47"/>
      <c r="Q194" s="47"/>
      <c r="R194" s="47"/>
      <c r="S194" s="47"/>
      <c r="T194" s="47"/>
      <c r="U194" s="47"/>
      <c r="V194" s="110">
        <f t="shared" si="37"/>
        <v>45</v>
      </c>
      <c r="W194" s="57">
        <v>0</v>
      </c>
      <c r="X194" s="57">
        <v>0</v>
      </c>
      <c r="Y194" s="57">
        <v>0</v>
      </c>
      <c r="Z194" s="57">
        <v>0</v>
      </c>
      <c r="AA194" s="57">
        <v>1</v>
      </c>
      <c r="AB194" s="57">
        <v>0</v>
      </c>
      <c r="AC194" s="57"/>
      <c r="AD194" s="57"/>
      <c r="AE194" s="57"/>
      <c r="AF194" s="57"/>
      <c r="AG194" s="57"/>
      <c r="AH194" s="57"/>
      <c r="AI194" s="110">
        <f t="shared" si="38"/>
        <v>1</v>
      </c>
      <c r="AJ194" s="57">
        <v>1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/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2</v>
      </c>
      <c r="AY194" s="57">
        <f t="shared" si="42"/>
        <v>7</v>
      </c>
      <c r="AZ194" s="57">
        <f t="shared" si="43"/>
        <v>13</v>
      </c>
      <c r="BA194" s="57">
        <f t="shared" si="44"/>
        <v>3</v>
      </c>
      <c r="BB194" s="57">
        <f t="shared" si="45"/>
        <v>10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47</v>
      </c>
      <c r="BK194" s="69">
        <f t="shared" si="53"/>
        <v>0</v>
      </c>
    </row>
    <row r="195" spans="1:63" x14ac:dyDescent="0.3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>
        <v>6</v>
      </c>
      <c r="M195" s="47">
        <v>8</v>
      </c>
      <c r="N195" s="47">
        <v>3</v>
      </c>
      <c r="O195" s="47">
        <v>3</v>
      </c>
      <c r="P195" s="47"/>
      <c r="Q195" s="47"/>
      <c r="R195" s="47"/>
      <c r="S195" s="47"/>
      <c r="T195" s="47"/>
      <c r="U195" s="47"/>
      <c r="V195" s="110">
        <f t="shared" si="37"/>
        <v>24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6</v>
      </c>
      <c r="AZ195" s="57">
        <f t="shared" si="43"/>
        <v>8</v>
      </c>
      <c r="BA195" s="57">
        <f t="shared" si="44"/>
        <v>3</v>
      </c>
      <c r="BB195" s="57">
        <f t="shared" si="45"/>
        <v>3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24</v>
      </c>
      <c r="BK195" s="69">
        <f t="shared" si="53"/>
        <v>0</v>
      </c>
    </row>
    <row r="196" spans="1:63" x14ac:dyDescent="0.3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>
        <v>6</v>
      </c>
      <c r="M196" s="47">
        <v>5</v>
      </c>
      <c r="N196" s="47">
        <v>5</v>
      </c>
      <c r="O196" s="47">
        <v>1</v>
      </c>
      <c r="P196" s="47"/>
      <c r="Q196" s="47"/>
      <c r="R196" s="47"/>
      <c r="S196" s="47"/>
      <c r="T196" s="47"/>
      <c r="U196" s="47"/>
      <c r="V196" s="110">
        <f t="shared" si="37"/>
        <v>21</v>
      </c>
      <c r="W196" s="57">
        <v>0</v>
      </c>
      <c r="X196" s="57">
        <v>0</v>
      </c>
      <c r="Y196" s="57">
        <v>3</v>
      </c>
      <c r="Z196" s="57">
        <v>1</v>
      </c>
      <c r="AA196" s="57">
        <v>1</v>
      </c>
      <c r="AB196" s="57">
        <v>0</v>
      </c>
      <c r="AC196" s="57"/>
      <c r="AD196" s="57"/>
      <c r="AE196" s="57"/>
      <c r="AF196" s="57"/>
      <c r="AG196" s="57"/>
      <c r="AH196" s="57"/>
      <c r="AI196" s="110">
        <f t="shared" si="38"/>
        <v>5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9</v>
      </c>
      <c r="AZ196" s="57">
        <f t="shared" si="43"/>
        <v>6</v>
      </c>
      <c r="BA196" s="57">
        <f t="shared" si="44"/>
        <v>6</v>
      </c>
      <c r="BB196" s="57">
        <f t="shared" si="45"/>
        <v>1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26</v>
      </c>
      <c r="BK196" s="69">
        <f t="shared" si="53"/>
        <v>0</v>
      </c>
    </row>
    <row r="197" spans="1:63" x14ac:dyDescent="0.3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3</v>
      </c>
      <c r="L197" s="47">
        <v>3</v>
      </c>
      <c r="M197" s="47">
        <v>1</v>
      </c>
      <c r="N197" s="47">
        <v>0</v>
      </c>
      <c r="O197" s="47">
        <v>0</v>
      </c>
      <c r="P197" s="47"/>
      <c r="Q197" s="47"/>
      <c r="R197" s="47"/>
      <c r="S197" s="47"/>
      <c r="T197" s="47"/>
      <c r="U197" s="47"/>
      <c r="V197" s="110">
        <f t="shared" si="37"/>
        <v>8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3</v>
      </c>
      <c r="AY197" s="57">
        <f t="shared" si="42"/>
        <v>3</v>
      </c>
      <c r="AZ197" s="57">
        <f t="shared" si="43"/>
        <v>1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8</v>
      </c>
      <c r="BK197" s="69">
        <f t="shared" si="53"/>
        <v>0</v>
      </c>
    </row>
    <row r="198" spans="1:63" x14ac:dyDescent="0.3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1</v>
      </c>
      <c r="L198" s="47">
        <v>3</v>
      </c>
      <c r="M198" s="47">
        <v>1</v>
      </c>
      <c r="N198" s="47">
        <v>1</v>
      </c>
      <c r="O198" s="47">
        <v>0</v>
      </c>
      <c r="P198" s="47"/>
      <c r="Q198" s="47"/>
      <c r="R198" s="47"/>
      <c r="S198" s="47"/>
      <c r="T198" s="47"/>
      <c r="U198" s="47"/>
      <c r="V198" s="110">
        <f t="shared" si="37"/>
        <v>7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1</v>
      </c>
      <c r="AY198" s="57">
        <f t="shared" si="42"/>
        <v>3</v>
      </c>
      <c r="AZ198" s="57">
        <f t="shared" si="43"/>
        <v>1</v>
      </c>
      <c r="BA198" s="57">
        <f t="shared" si="44"/>
        <v>1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7</v>
      </c>
      <c r="BK198" s="69">
        <f t="shared" si="53"/>
        <v>0</v>
      </c>
    </row>
    <row r="199" spans="1:63" x14ac:dyDescent="0.3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>
        <v>3</v>
      </c>
      <c r="M199" s="47">
        <v>3</v>
      </c>
      <c r="N199" s="47">
        <v>0</v>
      </c>
      <c r="O199" s="47">
        <v>10</v>
      </c>
      <c r="P199" s="47"/>
      <c r="Q199" s="47"/>
      <c r="R199" s="47"/>
      <c r="S199" s="47"/>
      <c r="T199" s="47"/>
      <c r="U199" s="47"/>
      <c r="V199" s="110">
        <f t="shared" ref="V199:V262" si="54">SUM(J199:U199)</f>
        <v>17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3</v>
      </c>
      <c r="AZ199" s="57">
        <f t="shared" ref="AZ199:AZ262" si="60">+M199+Z199+AM199</f>
        <v>3</v>
      </c>
      <c r="BA199" s="57">
        <f t="shared" ref="BA199:BA262" si="61">+N199+AA199+AN199</f>
        <v>0</v>
      </c>
      <c r="BB199" s="57">
        <f t="shared" ref="BB199:BB262" si="62">+O199+AB199+AO199</f>
        <v>10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17</v>
      </c>
      <c r="BK199" s="69">
        <f t="shared" ref="BK199:BK262" si="70">IFERROR(BJ199/BI199,0)</f>
        <v>0</v>
      </c>
    </row>
    <row r="200" spans="1:63" x14ac:dyDescent="0.3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>
        <v>3</v>
      </c>
      <c r="M200" s="47">
        <v>2</v>
      </c>
      <c r="N200" s="47">
        <v>0</v>
      </c>
      <c r="O200" s="47">
        <v>0</v>
      </c>
      <c r="P200" s="47"/>
      <c r="Q200" s="47"/>
      <c r="R200" s="47"/>
      <c r="S200" s="47"/>
      <c r="T200" s="47"/>
      <c r="U200" s="47"/>
      <c r="V200" s="110">
        <f t="shared" si="54"/>
        <v>5</v>
      </c>
      <c r="W200" s="57">
        <v>0</v>
      </c>
      <c r="X200" s="57">
        <v>0</v>
      </c>
      <c r="Y200" s="57">
        <v>0</v>
      </c>
      <c r="Z200" s="57">
        <v>1</v>
      </c>
      <c r="AA200" s="57">
        <v>0</v>
      </c>
      <c r="AB200" s="57">
        <v>0</v>
      </c>
      <c r="AC200" s="57"/>
      <c r="AD200" s="57"/>
      <c r="AE200" s="57"/>
      <c r="AF200" s="57"/>
      <c r="AG200" s="57"/>
      <c r="AH200" s="57"/>
      <c r="AI200" s="110">
        <f t="shared" si="55"/>
        <v>1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3</v>
      </c>
      <c r="AZ200" s="57">
        <f t="shared" si="60"/>
        <v>3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6</v>
      </c>
      <c r="BK200" s="69">
        <f t="shared" si="70"/>
        <v>0</v>
      </c>
    </row>
    <row r="201" spans="1:63" x14ac:dyDescent="0.3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12</v>
      </c>
      <c r="L201" s="47">
        <v>5</v>
      </c>
      <c r="M201" s="47">
        <v>4</v>
      </c>
      <c r="N201" s="47">
        <v>4</v>
      </c>
      <c r="O201" s="47">
        <v>9</v>
      </c>
      <c r="P201" s="47"/>
      <c r="Q201" s="47"/>
      <c r="R201" s="47"/>
      <c r="S201" s="47"/>
      <c r="T201" s="47"/>
      <c r="U201" s="47"/>
      <c r="V201" s="110">
        <f t="shared" si="54"/>
        <v>37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12</v>
      </c>
      <c r="AY201" s="57">
        <f t="shared" si="59"/>
        <v>5</v>
      </c>
      <c r="AZ201" s="57">
        <f t="shared" si="60"/>
        <v>4</v>
      </c>
      <c r="BA201" s="57">
        <f t="shared" si="61"/>
        <v>4</v>
      </c>
      <c r="BB201" s="57">
        <f t="shared" si="62"/>
        <v>9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37</v>
      </c>
      <c r="BK201" s="69">
        <f t="shared" si="70"/>
        <v>0</v>
      </c>
    </row>
    <row r="202" spans="1:63" x14ac:dyDescent="0.3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4</v>
      </c>
      <c r="L202" s="47">
        <v>3</v>
      </c>
      <c r="M202" s="47">
        <v>2</v>
      </c>
      <c r="N202" s="47">
        <v>3</v>
      </c>
      <c r="O202" s="47">
        <v>1</v>
      </c>
      <c r="P202" s="47"/>
      <c r="Q202" s="47"/>
      <c r="R202" s="47"/>
      <c r="S202" s="47"/>
      <c r="T202" s="47"/>
      <c r="U202" s="47"/>
      <c r="V202" s="110">
        <f t="shared" si="54"/>
        <v>14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4</v>
      </c>
      <c r="AY202" s="57">
        <f t="shared" si="59"/>
        <v>3</v>
      </c>
      <c r="AZ202" s="57">
        <f t="shared" si="60"/>
        <v>2</v>
      </c>
      <c r="BA202" s="57">
        <f t="shared" si="61"/>
        <v>3</v>
      </c>
      <c r="BB202" s="57">
        <f t="shared" si="62"/>
        <v>1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14</v>
      </c>
      <c r="BK202" s="69">
        <f t="shared" si="70"/>
        <v>0</v>
      </c>
    </row>
    <row r="203" spans="1:63" x14ac:dyDescent="0.3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5</v>
      </c>
      <c r="L203" s="47">
        <v>5</v>
      </c>
      <c r="M203" s="47">
        <v>8</v>
      </c>
      <c r="N203" s="47">
        <v>3</v>
      </c>
      <c r="O203" s="47">
        <v>0</v>
      </c>
      <c r="P203" s="47"/>
      <c r="Q203" s="47"/>
      <c r="R203" s="47"/>
      <c r="S203" s="47"/>
      <c r="T203" s="47"/>
      <c r="U203" s="47"/>
      <c r="V203" s="110">
        <f t="shared" si="54"/>
        <v>23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5</v>
      </c>
      <c r="AY203" s="57">
        <f t="shared" si="59"/>
        <v>5</v>
      </c>
      <c r="AZ203" s="57">
        <f t="shared" si="60"/>
        <v>8</v>
      </c>
      <c r="BA203" s="57">
        <f t="shared" si="61"/>
        <v>3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23</v>
      </c>
      <c r="BK203" s="69">
        <f t="shared" si="70"/>
        <v>0</v>
      </c>
    </row>
    <row r="204" spans="1:63" x14ac:dyDescent="0.3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>
        <v>9</v>
      </c>
      <c r="M204" s="47">
        <v>5</v>
      </c>
      <c r="N204" s="47">
        <v>4</v>
      </c>
      <c r="O204" s="47">
        <v>1</v>
      </c>
      <c r="P204" s="47"/>
      <c r="Q204" s="47"/>
      <c r="R204" s="47"/>
      <c r="S204" s="47"/>
      <c r="T204" s="47"/>
      <c r="U204" s="47"/>
      <c r="V204" s="110">
        <f t="shared" si="54"/>
        <v>24</v>
      </c>
      <c r="W204" s="57">
        <v>0</v>
      </c>
      <c r="X204" s="57">
        <v>0</v>
      </c>
      <c r="Y204" s="57">
        <v>0</v>
      </c>
      <c r="Z204" s="57">
        <v>1</v>
      </c>
      <c r="AA204" s="57">
        <v>0</v>
      </c>
      <c r="AB204" s="57">
        <v>0</v>
      </c>
      <c r="AC204" s="57"/>
      <c r="AD204" s="57"/>
      <c r="AE204" s="57"/>
      <c r="AF204" s="57"/>
      <c r="AG204" s="57"/>
      <c r="AH204" s="57"/>
      <c r="AI204" s="110">
        <f t="shared" si="55"/>
        <v>1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9</v>
      </c>
      <c r="AZ204" s="57">
        <f t="shared" si="60"/>
        <v>6</v>
      </c>
      <c r="BA204" s="57">
        <f t="shared" si="61"/>
        <v>4</v>
      </c>
      <c r="BB204" s="57">
        <f t="shared" si="62"/>
        <v>1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25</v>
      </c>
      <c r="BK204" s="69">
        <f t="shared" si="70"/>
        <v>0</v>
      </c>
    </row>
    <row r="205" spans="1:63" x14ac:dyDescent="0.3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4</v>
      </c>
      <c r="L205" s="47">
        <v>1</v>
      </c>
      <c r="M205" s="47">
        <v>1</v>
      </c>
      <c r="N205" s="47">
        <v>1</v>
      </c>
      <c r="O205" s="47">
        <v>1</v>
      </c>
      <c r="P205" s="47"/>
      <c r="Q205" s="47"/>
      <c r="R205" s="47"/>
      <c r="S205" s="47"/>
      <c r="T205" s="47"/>
      <c r="U205" s="47"/>
      <c r="V205" s="110">
        <f t="shared" si="54"/>
        <v>8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>
        <v>0</v>
      </c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4</v>
      </c>
      <c r="AY205" s="57">
        <f t="shared" si="59"/>
        <v>1</v>
      </c>
      <c r="AZ205" s="57">
        <f t="shared" si="60"/>
        <v>1</v>
      </c>
      <c r="BA205" s="57">
        <f t="shared" si="61"/>
        <v>1</v>
      </c>
      <c r="BB205" s="57">
        <f t="shared" si="62"/>
        <v>1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8</v>
      </c>
      <c r="BK205" s="69">
        <f t="shared" si="70"/>
        <v>0</v>
      </c>
    </row>
    <row r="206" spans="1:63" x14ac:dyDescent="0.3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>
        <v>0</v>
      </c>
      <c r="M206" s="47">
        <v>1</v>
      </c>
      <c r="N206" s="47">
        <v>0</v>
      </c>
      <c r="O206" s="47">
        <v>0</v>
      </c>
      <c r="P206" s="47"/>
      <c r="Q206" s="47"/>
      <c r="R206" s="47"/>
      <c r="S206" s="47"/>
      <c r="T206" s="47"/>
      <c r="U206" s="47"/>
      <c r="V206" s="110">
        <f t="shared" si="54"/>
        <v>2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1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2</v>
      </c>
      <c r="BK206" s="69">
        <f t="shared" si="70"/>
        <v>0</v>
      </c>
    </row>
    <row r="207" spans="1:63" x14ac:dyDescent="0.3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>
        <v>7</v>
      </c>
      <c r="M207" s="47">
        <v>2</v>
      </c>
      <c r="N207" s="47">
        <v>0</v>
      </c>
      <c r="O207" s="47">
        <v>0</v>
      </c>
      <c r="P207" s="47"/>
      <c r="Q207" s="47"/>
      <c r="R207" s="47"/>
      <c r="S207" s="47"/>
      <c r="T207" s="47"/>
      <c r="U207" s="47"/>
      <c r="V207" s="110">
        <f t="shared" si="54"/>
        <v>11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7</v>
      </c>
      <c r="AZ207" s="57">
        <f t="shared" si="60"/>
        <v>2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11</v>
      </c>
      <c r="BK207" s="69">
        <f t="shared" si="70"/>
        <v>0</v>
      </c>
    </row>
    <row r="208" spans="1:63" x14ac:dyDescent="0.3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>
        <v>3</v>
      </c>
      <c r="M210" s="47">
        <v>0</v>
      </c>
      <c r="N210" s="47">
        <v>2</v>
      </c>
      <c r="O210" s="47">
        <v>0</v>
      </c>
      <c r="P210" s="47"/>
      <c r="Q210" s="47"/>
      <c r="R210" s="47"/>
      <c r="S210" s="47"/>
      <c r="T210" s="47"/>
      <c r="U210" s="47"/>
      <c r="V210" s="110">
        <f t="shared" si="54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3</v>
      </c>
      <c r="AZ210" s="57">
        <f t="shared" si="60"/>
        <v>0</v>
      </c>
      <c r="BA210" s="57">
        <f t="shared" si="61"/>
        <v>2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6</v>
      </c>
      <c r="BK210" s="69">
        <f t="shared" si="70"/>
        <v>0</v>
      </c>
    </row>
    <row r="211" spans="1:63" x14ac:dyDescent="0.3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>
        <v>7</v>
      </c>
      <c r="M211" s="47">
        <v>3</v>
      </c>
      <c r="N211" s="47">
        <v>6</v>
      </c>
      <c r="O211" s="47">
        <v>4</v>
      </c>
      <c r="P211" s="47"/>
      <c r="Q211" s="47"/>
      <c r="R211" s="47"/>
      <c r="S211" s="47"/>
      <c r="T211" s="47"/>
      <c r="U211" s="47"/>
      <c r="V211" s="110">
        <f t="shared" si="54"/>
        <v>29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>
        <v>0</v>
      </c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7</v>
      </c>
      <c r="AZ211" s="57">
        <f t="shared" si="60"/>
        <v>3</v>
      </c>
      <c r="BA211" s="57">
        <f t="shared" si="61"/>
        <v>6</v>
      </c>
      <c r="BB211" s="57">
        <f t="shared" si="62"/>
        <v>4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29</v>
      </c>
      <c r="BK211" s="69">
        <f t="shared" si="70"/>
        <v>0</v>
      </c>
    </row>
    <row r="212" spans="1:63" x14ac:dyDescent="0.3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>
        <v>5</v>
      </c>
      <c r="M212" s="47">
        <v>3</v>
      </c>
      <c r="N212" s="47">
        <v>2</v>
      </c>
      <c r="O212" s="47">
        <v>0</v>
      </c>
      <c r="P212" s="47"/>
      <c r="Q212" s="47"/>
      <c r="R212" s="47"/>
      <c r="S212" s="47"/>
      <c r="T212" s="47"/>
      <c r="U212" s="47"/>
      <c r="V212" s="110">
        <f t="shared" si="54"/>
        <v>14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5</v>
      </c>
      <c r="AZ212" s="57">
        <f t="shared" si="60"/>
        <v>3</v>
      </c>
      <c r="BA212" s="57">
        <f t="shared" si="61"/>
        <v>2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14</v>
      </c>
      <c r="BK212" s="69">
        <f t="shared" si="70"/>
        <v>0</v>
      </c>
    </row>
    <row r="213" spans="1:63" x14ac:dyDescent="0.3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14</v>
      </c>
      <c r="L213" s="47">
        <v>10</v>
      </c>
      <c r="M213" s="47">
        <v>4</v>
      </c>
      <c r="N213" s="47">
        <v>13</v>
      </c>
      <c r="O213" s="47">
        <v>2</v>
      </c>
      <c r="P213" s="47"/>
      <c r="Q213" s="47"/>
      <c r="R213" s="47"/>
      <c r="S213" s="47"/>
      <c r="T213" s="47"/>
      <c r="U213" s="47"/>
      <c r="V213" s="110">
        <f t="shared" si="54"/>
        <v>45</v>
      </c>
      <c r="W213" s="57">
        <v>0</v>
      </c>
      <c r="X213" s="57">
        <v>3</v>
      </c>
      <c r="Y213" s="57">
        <v>0</v>
      </c>
      <c r="Z213" s="57">
        <v>2</v>
      </c>
      <c r="AA213" s="57">
        <v>0</v>
      </c>
      <c r="AB213" s="57">
        <v>0</v>
      </c>
      <c r="AC213" s="57"/>
      <c r="AD213" s="57"/>
      <c r="AE213" s="57"/>
      <c r="AF213" s="57"/>
      <c r="AG213" s="57"/>
      <c r="AH213" s="57"/>
      <c r="AI213" s="110">
        <f t="shared" si="55"/>
        <v>5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1</v>
      </c>
      <c r="AP213" s="57"/>
      <c r="AQ213" s="57"/>
      <c r="AR213" s="57"/>
      <c r="AS213" s="57"/>
      <c r="AT213" s="57"/>
      <c r="AU213" s="57"/>
      <c r="AV213" s="110">
        <f t="shared" si="56"/>
        <v>1</v>
      </c>
      <c r="AW213" s="57">
        <f t="shared" si="57"/>
        <v>2</v>
      </c>
      <c r="AX213" s="57">
        <f t="shared" si="58"/>
        <v>17</v>
      </c>
      <c r="AY213" s="57">
        <f t="shared" si="59"/>
        <v>10</v>
      </c>
      <c r="AZ213" s="57">
        <f t="shared" si="60"/>
        <v>6</v>
      </c>
      <c r="BA213" s="57">
        <f t="shared" si="61"/>
        <v>13</v>
      </c>
      <c r="BB213" s="57">
        <f t="shared" si="62"/>
        <v>3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51</v>
      </c>
      <c r="BK213" s="69">
        <f t="shared" si="70"/>
        <v>0</v>
      </c>
    </row>
    <row r="214" spans="1:63" x14ac:dyDescent="0.3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>
        <v>2</v>
      </c>
      <c r="M214" s="47">
        <v>0</v>
      </c>
      <c r="N214" s="47">
        <v>0</v>
      </c>
      <c r="O214" s="47">
        <v>0</v>
      </c>
      <c r="P214" s="47"/>
      <c r="Q214" s="47"/>
      <c r="R214" s="47"/>
      <c r="S214" s="47"/>
      <c r="T214" s="47"/>
      <c r="U214" s="47"/>
      <c r="V214" s="110">
        <f t="shared" si="54"/>
        <v>4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1</v>
      </c>
      <c r="AC214" s="57"/>
      <c r="AD214" s="57"/>
      <c r="AE214" s="57"/>
      <c r="AF214" s="57"/>
      <c r="AG214" s="57"/>
      <c r="AH214" s="57"/>
      <c r="AI214" s="110">
        <f t="shared" si="55"/>
        <v>1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2</v>
      </c>
      <c r="AZ214" s="57">
        <f t="shared" si="60"/>
        <v>0</v>
      </c>
      <c r="BA214" s="57">
        <f t="shared" si="61"/>
        <v>0</v>
      </c>
      <c r="BB214" s="57">
        <f t="shared" si="62"/>
        <v>1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5</v>
      </c>
      <c r="BK214" s="69">
        <f t="shared" si="70"/>
        <v>0</v>
      </c>
    </row>
    <row r="215" spans="1:63" x14ac:dyDescent="0.3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>
        <v>1</v>
      </c>
      <c r="M215" s="47">
        <v>5</v>
      </c>
      <c r="N215" s="47">
        <v>0</v>
      </c>
      <c r="O215" s="47">
        <v>2</v>
      </c>
      <c r="P215" s="47"/>
      <c r="Q215" s="47"/>
      <c r="R215" s="47"/>
      <c r="S215" s="47"/>
      <c r="T215" s="47"/>
      <c r="U215" s="47"/>
      <c r="V215" s="110">
        <f t="shared" si="54"/>
        <v>12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1</v>
      </c>
      <c r="AZ215" s="57">
        <f t="shared" si="60"/>
        <v>5</v>
      </c>
      <c r="BA215" s="57">
        <f t="shared" si="61"/>
        <v>0</v>
      </c>
      <c r="BB215" s="57">
        <f t="shared" si="62"/>
        <v>2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12</v>
      </c>
      <c r="BK215" s="69">
        <f t="shared" si="70"/>
        <v>0</v>
      </c>
    </row>
    <row r="216" spans="1:63" x14ac:dyDescent="0.3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/>
      <c r="Q216" s="47"/>
      <c r="R216" s="47"/>
      <c r="S216" s="47"/>
      <c r="T216" s="47"/>
      <c r="U216" s="47"/>
      <c r="V216" s="110">
        <f t="shared" si="54"/>
        <v>3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2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3</v>
      </c>
      <c r="BK216" s="69">
        <f t="shared" si="70"/>
        <v>0</v>
      </c>
    </row>
    <row r="217" spans="1:63" x14ac:dyDescent="0.3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>
        <v>0</v>
      </c>
      <c r="M217" s="47">
        <v>0</v>
      </c>
      <c r="N217" s="47">
        <v>1</v>
      </c>
      <c r="O217" s="47">
        <v>2</v>
      </c>
      <c r="P217" s="47"/>
      <c r="Q217" s="47"/>
      <c r="R217" s="47"/>
      <c r="S217" s="47"/>
      <c r="T217" s="47"/>
      <c r="U217" s="47"/>
      <c r="V217" s="110">
        <f t="shared" si="54"/>
        <v>9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1</v>
      </c>
      <c r="BB217" s="57">
        <f t="shared" si="62"/>
        <v>2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9</v>
      </c>
      <c r="BK217" s="69">
        <f t="shared" si="70"/>
        <v>0</v>
      </c>
    </row>
    <row r="218" spans="1:63" x14ac:dyDescent="0.3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4</v>
      </c>
      <c r="P219" s="47"/>
      <c r="Q219" s="47"/>
      <c r="R219" s="47"/>
      <c r="S219" s="47"/>
      <c r="T219" s="47"/>
      <c r="U219" s="47"/>
      <c r="V219" s="110">
        <f t="shared" si="54"/>
        <v>4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4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4</v>
      </c>
      <c r="BK219" s="69">
        <f t="shared" si="70"/>
        <v>0</v>
      </c>
    </row>
    <row r="220" spans="1:63" x14ac:dyDescent="0.3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>
        <v>2</v>
      </c>
      <c r="M220" s="47">
        <v>3</v>
      </c>
      <c r="N220" s="47">
        <v>3</v>
      </c>
      <c r="O220" s="47">
        <v>3</v>
      </c>
      <c r="P220" s="47"/>
      <c r="Q220" s="47"/>
      <c r="R220" s="47"/>
      <c r="S220" s="47"/>
      <c r="T220" s="47"/>
      <c r="U220" s="47"/>
      <c r="V220" s="110">
        <f t="shared" si="54"/>
        <v>16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2</v>
      </c>
      <c r="AZ220" s="57">
        <f t="shared" si="60"/>
        <v>3</v>
      </c>
      <c r="BA220" s="57">
        <f t="shared" si="61"/>
        <v>3</v>
      </c>
      <c r="BB220" s="57">
        <f t="shared" si="62"/>
        <v>3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16</v>
      </c>
      <c r="BK220" s="69">
        <f t="shared" si="70"/>
        <v>0</v>
      </c>
    </row>
    <row r="221" spans="1:63" x14ac:dyDescent="0.3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>
        <v>3</v>
      </c>
      <c r="M221" s="47">
        <v>3</v>
      </c>
      <c r="N221" s="47">
        <v>2</v>
      </c>
      <c r="O221" s="47">
        <v>1</v>
      </c>
      <c r="P221" s="47"/>
      <c r="Q221" s="47"/>
      <c r="R221" s="47"/>
      <c r="S221" s="47"/>
      <c r="T221" s="47"/>
      <c r="U221" s="47"/>
      <c r="V221" s="110">
        <f t="shared" si="54"/>
        <v>12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3</v>
      </c>
      <c r="AZ221" s="57">
        <f t="shared" si="60"/>
        <v>3</v>
      </c>
      <c r="BA221" s="57">
        <f t="shared" si="61"/>
        <v>2</v>
      </c>
      <c r="BB221" s="57">
        <f t="shared" si="62"/>
        <v>1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12</v>
      </c>
      <c r="BK221" s="69">
        <f t="shared" si="70"/>
        <v>0</v>
      </c>
    </row>
    <row r="222" spans="1:63" x14ac:dyDescent="0.3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>
        <v>1</v>
      </c>
      <c r="M222" s="47">
        <v>1</v>
      </c>
      <c r="N222" s="47">
        <v>1</v>
      </c>
      <c r="O222" s="47">
        <v>1</v>
      </c>
      <c r="P222" s="47"/>
      <c r="Q222" s="47"/>
      <c r="R222" s="47"/>
      <c r="S222" s="47"/>
      <c r="T222" s="47"/>
      <c r="U222" s="47"/>
      <c r="V222" s="110">
        <f t="shared" si="54"/>
        <v>7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1</v>
      </c>
      <c r="AZ222" s="57">
        <f t="shared" si="60"/>
        <v>1</v>
      </c>
      <c r="BA222" s="57">
        <f t="shared" si="61"/>
        <v>1</v>
      </c>
      <c r="BB222" s="57">
        <f t="shared" si="62"/>
        <v>1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7</v>
      </c>
      <c r="BK222" s="69">
        <f t="shared" si="70"/>
        <v>0</v>
      </c>
    </row>
    <row r="223" spans="1:63" x14ac:dyDescent="0.3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>
        <v>1</v>
      </c>
      <c r="M223" s="47">
        <v>5</v>
      </c>
      <c r="N223" s="47">
        <v>3</v>
      </c>
      <c r="O223" s="47">
        <v>0</v>
      </c>
      <c r="P223" s="47"/>
      <c r="Q223" s="47"/>
      <c r="R223" s="47"/>
      <c r="S223" s="47"/>
      <c r="T223" s="47"/>
      <c r="U223" s="47"/>
      <c r="V223" s="110">
        <f t="shared" si="54"/>
        <v>23</v>
      </c>
      <c r="W223" s="57">
        <v>0</v>
      </c>
      <c r="X223" s="57">
        <v>0</v>
      </c>
      <c r="Y223" s="57">
        <v>0</v>
      </c>
      <c r="Z223" s="57">
        <v>0</v>
      </c>
      <c r="AA223" s="57">
        <v>0</v>
      </c>
      <c r="AB223" s="57">
        <v>0</v>
      </c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>
        <v>0</v>
      </c>
      <c r="AM223" s="57">
        <v>2</v>
      </c>
      <c r="AN223" s="57">
        <v>0</v>
      </c>
      <c r="AO223" s="57">
        <v>0</v>
      </c>
      <c r="AP223" s="57"/>
      <c r="AQ223" s="57"/>
      <c r="AR223" s="57"/>
      <c r="AS223" s="57"/>
      <c r="AT223" s="57"/>
      <c r="AU223" s="57"/>
      <c r="AV223" s="110">
        <f t="shared" si="56"/>
        <v>7</v>
      </c>
      <c r="AW223" s="57">
        <f t="shared" si="57"/>
        <v>18</v>
      </c>
      <c r="AX223" s="57">
        <f t="shared" si="58"/>
        <v>1</v>
      </c>
      <c r="AY223" s="57">
        <f t="shared" si="59"/>
        <v>1</v>
      </c>
      <c r="AZ223" s="57">
        <f t="shared" si="60"/>
        <v>7</v>
      </c>
      <c r="BA223" s="57">
        <f t="shared" si="61"/>
        <v>3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30</v>
      </c>
      <c r="BK223" s="69">
        <f t="shared" si="70"/>
        <v>0</v>
      </c>
    </row>
    <row r="224" spans="1:63" x14ac:dyDescent="0.3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>
        <v>0</v>
      </c>
      <c r="M224" s="47">
        <v>0</v>
      </c>
      <c r="N224" s="47">
        <v>1</v>
      </c>
      <c r="O224" s="47">
        <v>0</v>
      </c>
      <c r="P224" s="47"/>
      <c r="Q224" s="47"/>
      <c r="R224" s="47"/>
      <c r="S224" s="47"/>
      <c r="T224" s="47"/>
      <c r="U224" s="47"/>
      <c r="V224" s="110">
        <f t="shared" si="54"/>
        <v>1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1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1</v>
      </c>
      <c r="BK224" s="69">
        <f t="shared" si="70"/>
        <v>0</v>
      </c>
    </row>
    <row r="225" spans="1:63" x14ac:dyDescent="0.3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12</v>
      </c>
      <c r="L225" s="47">
        <v>17</v>
      </c>
      <c r="M225" s="47">
        <v>13</v>
      </c>
      <c r="N225" s="47">
        <v>9</v>
      </c>
      <c r="O225" s="47">
        <v>6</v>
      </c>
      <c r="P225" s="47"/>
      <c r="Q225" s="47"/>
      <c r="R225" s="47"/>
      <c r="S225" s="47"/>
      <c r="T225" s="47"/>
      <c r="U225" s="47"/>
      <c r="V225" s="110">
        <f t="shared" si="54"/>
        <v>72</v>
      </c>
      <c r="W225" s="57">
        <v>0</v>
      </c>
      <c r="X225" s="57">
        <v>0</v>
      </c>
      <c r="Y225" s="57">
        <v>0</v>
      </c>
      <c r="Z225" s="57">
        <v>0</v>
      </c>
      <c r="AA225" s="57">
        <v>0</v>
      </c>
      <c r="AB225" s="57">
        <v>0</v>
      </c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12</v>
      </c>
      <c r="AY225" s="57">
        <f t="shared" si="59"/>
        <v>17</v>
      </c>
      <c r="AZ225" s="57">
        <f t="shared" si="60"/>
        <v>13</v>
      </c>
      <c r="BA225" s="57">
        <f t="shared" si="61"/>
        <v>9</v>
      </c>
      <c r="BB225" s="57">
        <f t="shared" si="62"/>
        <v>6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72</v>
      </c>
      <c r="BK225" s="69">
        <f t="shared" si="70"/>
        <v>0</v>
      </c>
    </row>
    <row r="226" spans="1:63" x14ac:dyDescent="0.3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>
        <v>2</v>
      </c>
      <c r="M226" s="47">
        <v>0</v>
      </c>
      <c r="N226" s="47">
        <v>3</v>
      </c>
      <c r="O226" s="47">
        <v>5</v>
      </c>
      <c r="P226" s="47"/>
      <c r="Q226" s="47"/>
      <c r="R226" s="47"/>
      <c r="S226" s="47"/>
      <c r="T226" s="47"/>
      <c r="U226" s="47"/>
      <c r="V226" s="110">
        <f t="shared" si="54"/>
        <v>14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2</v>
      </c>
      <c r="AZ226" s="57">
        <f t="shared" si="60"/>
        <v>0</v>
      </c>
      <c r="BA226" s="57">
        <f t="shared" si="61"/>
        <v>3</v>
      </c>
      <c r="BB226" s="57">
        <f t="shared" si="62"/>
        <v>5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14</v>
      </c>
      <c r="BK226" s="69">
        <f t="shared" si="70"/>
        <v>0</v>
      </c>
    </row>
    <row r="227" spans="1:63" x14ac:dyDescent="0.3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>
        <v>2</v>
      </c>
      <c r="M227" s="47">
        <v>2</v>
      </c>
      <c r="N227" s="47">
        <v>3</v>
      </c>
      <c r="O227" s="47">
        <v>6</v>
      </c>
      <c r="P227" s="47"/>
      <c r="Q227" s="47"/>
      <c r="R227" s="47"/>
      <c r="S227" s="47"/>
      <c r="T227" s="47"/>
      <c r="U227" s="47"/>
      <c r="V227" s="110">
        <f t="shared" si="54"/>
        <v>14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2</v>
      </c>
      <c r="AZ227" s="57">
        <f t="shared" si="60"/>
        <v>2</v>
      </c>
      <c r="BA227" s="57">
        <f t="shared" si="61"/>
        <v>3</v>
      </c>
      <c r="BB227" s="57">
        <f t="shared" si="62"/>
        <v>6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14</v>
      </c>
      <c r="BK227" s="69">
        <f t="shared" si="70"/>
        <v>0</v>
      </c>
    </row>
    <row r="228" spans="1:63" x14ac:dyDescent="0.3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>
        <v>0</v>
      </c>
      <c r="M228" s="47">
        <v>1</v>
      </c>
      <c r="N228" s="47">
        <v>1</v>
      </c>
      <c r="O228" s="47">
        <v>2</v>
      </c>
      <c r="P228" s="47"/>
      <c r="Q228" s="47"/>
      <c r="R228" s="47"/>
      <c r="S228" s="47"/>
      <c r="T228" s="47"/>
      <c r="U228" s="47"/>
      <c r="V228" s="110">
        <f t="shared" si="54"/>
        <v>5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1</v>
      </c>
      <c r="BA228" s="57">
        <f t="shared" si="61"/>
        <v>1</v>
      </c>
      <c r="BB228" s="57">
        <f t="shared" si="62"/>
        <v>2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5</v>
      </c>
      <c r="BK228" s="69">
        <f t="shared" si="70"/>
        <v>0</v>
      </c>
    </row>
    <row r="229" spans="1:63" x14ac:dyDescent="0.3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1</v>
      </c>
      <c r="L229" s="47">
        <v>6</v>
      </c>
      <c r="M229" s="47">
        <v>11</v>
      </c>
      <c r="N229" s="47">
        <v>5</v>
      </c>
      <c r="O229" s="47">
        <v>7</v>
      </c>
      <c r="P229" s="47"/>
      <c r="Q229" s="47"/>
      <c r="R229" s="47"/>
      <c r="S229" s="47"/>
      <c r="T229" s="47"/>
      <c r="U229" s="47"/>
      <c r="V229" s="110">
        <f t="shared" si="54"/>
        <v>34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>
        <v>1</v>
      </c>
      <c r="AM229" s="57">
        <v>0</v>
      </c>
      <c r="AN229" s="57">
        <v>0</v>
      </c>
      <c r="AO229" s="57">
        <v>0</v>
      </c>
      <c r="AP229" s="57"/>
      <c r="AQ229" s="57"/>
      <c r="AR229" s="57"/>
      <c r="AS229" s="57"/>
      <c r="AT229" s="57"/>
      <c r="AU229" s="57"/>
      <c r="AV229" s="110">
        <f t="shared" si="56"/>
        <v>1</v>
      </c>
      <c r="AW229" s="57">
        <f t="shared" si="57"/>
        <v>4</v>
      </c>
      <c r="AX229" s="57">
        <f t="shared" si="58"/>
        <v>1</v>
      </c>
      <c r="AY229" s="57">
        <f t="shared" si="59"/>
        <v>7</v>
      </c>
      <c r="AZ229" s="57">
        <f t="shared" si="60"/>
        <v>11</v>
      </c>
      <c r="BA229" s="57">
        <f t="shared" si="61"/>
        <v>5</v>
      </c>
      <c r="BB229" s="57">
        <f t="shared" si="62"/>
        <v>7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35</v>
      </c>
      <c r="BK229" s="69">
        <f t="shared" si="70"/>
        <v>0</v>
      </c>
    </row>
    <row r="230" spans="1:63" x14ac:dyDescent="0.3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>
        <v>0</v>
      </c>
      <c r="M230" s="47">
        <v>3</v>
      </c>
      <c r="N230" s="47">
        <v>2</v>
      </c>
      <c r="O230" s="47">
        <v>1</v>
      </c>
      <c r="P230" s="47"/>
      <c r="Q230" s="47"/>
      <c r="R230" s="47"/>
      <c r="S230" s="47"/>
      <c r="T230" s="47"/>
      <c r="U230" s="47"/>
      <c r="V230" s="110">
        <f t="shared" si="54"/>
        <v>10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3</v>
      </c>
      <c r="BA230" s="57">
        <f t="shared" si="61"/>
        <v>2</v>
      </c>
      <c r="BB230" s="57">
        <f t="shared" si="62"/>
        <v>1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10</v>
      </c>
      <c r="BK230" s="69">
        <f t="shared" si="70"/>
        <v>0</v>
      </c>
    </row>
    <row r="231" spans="1:63" x14ac:dyDescent="0.3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4</v>
      </c>
      <c r="L231" s="47">
        <v>6</v>
      </c>
      <c r="M231" s="47">
        <v>3</v>
      </c>
      <c r="N231" s="47">
        <v>5</v>
      </c>
      <c r="O231" s="47">
        <v>1</v>
      </c>
      <c r="P231" s="47"/>
      <c r="Q231" s="47"/>
      <c r="R231" s="47"/>
      <c r="S231" s="47"/>
      <c r="T231" s="47"/>
      <c r="U231" s="47"/>
      <c r="V231" s="110">
        <f t="shared" si="54"/>
        <v>21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4</v>
      </c>
      <c r="AY231" s="57">
        <f t="shared" si="59"/>
        <v>6</v>
      </c>
      <c r="AZ231" s="57">
        <f t="shared" si="60"/>
        <v>3</v>
      </c>
      <c r="BA231" s="57">
        <f t="shared" si="61"/>
        <v>5</v>
      </c>
      <c r="BB231" s="57">
        <f t="shared" si="62"/>
        <v>1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21</v>
      </c>
      <c r="BK231" s="69">
        <f t="shared" si="70"/>
        <v>0</v>
      </c>
    </row>
    <row r="232" spans="1:63" x14ac:dyDescent="0.3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>
        <v>1</v>
      </c>
      <c r="M232" s="47">
        <v>2</v>
      </c>
      <c r="N232" s="47">
        <v>3</v>
      </c>
      <c r="O232" s="47">
        <v>0</v>
      </c>
      <c r="P232" s="47"/>
      <c r="Q232" s="47"/>
      <c r="R232" s="47"/>
      <c r="S232" s="47"/>
      <c r="T232" s="47"/>
      <c r="U232" s="47"/>
      <c r="V232" s="110">
        <f t="shared" si="54"/>
        <v>8</v>
      </c>
      <c r="W232" s="57">
        <v>0</v>
      </c>
      <c r="X232" s="57">
        <v>0</v>
      </c>
      <c r="Y232" s="57">
        <v>0</v>
      </c>
      <c r="Z232" s="57">
        <v>0</v>
      </c>
      <c r="AA232" s="57">
        <v>0</v>
      </c>
      <c r="AB232" s="57">
        <v>0</v>
      </c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1</v>
      </c>
      <c r="AZ232" s="57">
        <f t="shared" si="60"/>
        <v>2</v>
      </c>
      <c r="BA232" s="57">
        <f t="shared" si="61"/>
        <v>3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8</v>
      </c>
      <c r="BK232" s="69">
        <f t="shared" si="70"/>
        <v>0</v>
      </c>
    </row>
    <row r="233" spans="1:63" x14ac:dyDescent="0.3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>
        <v>11</v>
      </c>
      <c r="M233" s="47">
        <v>4</v>
      </c>
      <c r="N233" s="47">
        <v>1</v>
      </c>
      <c r="O233" s="47">
        <v>0</v>
      </c>
      <c r="P233" s="47"/>
      <c r="Q233" s="47"/>
      <c r="R233" s="47"/>
      <c r="S233" s="47"/>
      <c r="T233" s="47"/>
      <c r="U233" s="47"/>
      <c r="V233" s="110">
        <f t="shared" si="54"/>
        <v>21</v>
      </c>
      <c r="W233" s="57">
        <v>0</v>
      </c>
      <c r="X233" s="57">
        <v>0</v>
      </c>
      <c r="Y233" s="57">
        <v>0</v>
      </c>
      <c r="Z233" s="57">
        <v>0</v>
      </c>
      <c r="AA233" s="57">
        <v>1</v>
      </c>
      <c r="AB233" s="57">
        <v>0</v>
      </c>
      <c r="AC233" s="57"/>
      <c r="AD233" s="57"/>
      <c r="AE233" s="57"/>
      <c r="AF233" s="57"/>
      <c r="AG233" s="57"/>
      <c r="AH233" s="57"/>
      <c r="AI233" s="110">
        <f t="shared" si="55"/>
        <v>1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11</v>
      </c>
      <c r="AZ233" s="57">
        <f t="shared" si="60"/>
        <v>4</v>
      </c>
      <c r="BA233" s="57">
        <f t="shared" si="61"/>
        <v>2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22</v>
      </c>
      <c r="BK233" s="69">
        <f t="shared" si="70"/>
        <v>0</v>
      </c>
    </row>
    <row r="234" spans="1:63" x14ac:dyDescent="0.3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10</v>
      </c>
      <c r="K235" s="47">
        <v>27</v>
      </c>
      <c r="L235" s="47">
        <v>27</v>
      </c>
      <c r="M235" s="47">
        <v>15</v>
      </c>
      <c r="N235" s="47">
        <v>33</v>
      </c>
      <c r="O235" s="47">
        <v>7</v>
      </c>
      <c r="P235" s="47"/>
      <c r="Q235" s="47"/>
      <c r="R235" s="47"/>
      <c r="S235" s="47"/>
      <c r="T235" s="47"/>
      <c r="U235" s="47"/>
      <c r="V235" s="110">
        <f t="shared" si="54"/>
        <v>119</v>
      </c>
      <c r="W235" s="57">
        <v>1</v>
      </c>
      <c r="X235" s="57">
        <v>0</v>
      </c>
      <c r="Y235" s="57">
        <v>0</v>
      </c>
      <c r="Z235" s="57">
        <v>0</v>
      </c>
      <c r="AA235" s="57">
        <v>0</v>
      </c>
      <c r="AB235" s="57">
        <v>0</v>
      </c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11</v>
      </c>
      <c r="AX235" s="57">
        <f t="shared" si="58"/>
        <v>27</v>
      </c>
      <c r="AY235" s="57">
        <f t="shared" si="59"/>
        <v>27</v>
      </c>
      <c r="AZ235" s="57">
        <f t="shared" si="60"/>
        <v>15</v>
      </c>
      <c r="BA235" s="57">
        <f t="shared" si="61"/>
        <v>33</v>
      </c>
      <c r="BB235" s="57">
        <f t="shared" si="62"/>
        <v>7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120</v>
      </c>
      <c r="BK235" s="69">
        <f t="shared" si="70"/>
        <v>0</v>
      </c>
    </row>
    <row r="236" spans="1:63" x14ac:dyDescent="0.3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>
        <v>8</v>
      </c>
      <c r="M236" s="47">
        <v>15</v>
      </c>
      <c r="N236" s="47">
        <v>10</v>
      </c>
      <c r="O236" s="47">
        <v>10</v>
      </c>
      <c r="P236" s="47"/>
      <c r="Q236" s="47"/>
      <c r="R236" s="47"/>
      <c r="S236" s="47"/>
      <c r="T236" s="47"/>
      <c r="U236" s="47"/>
      <c r="V236" s="110">
        <f t="shared" si="54"/>
        <v>52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1</v>
      </c>
      <c r="AO236" s="57">
        <v>0</v>
      </c>
      <c r="AP236" s="57"/>
      <c r="AQ236" s="57"/>
      <c r="AR236" s="57"/>
      <c r="AS236" s="57"/>
      <c r="AT236" s="57"/>
      <c r="AU236" s="57"/>
      <c r="AV236" s="110">
        <f t="shared" si="56"/>
        <v>1</v>
      </c>
      <c r="AW236" s="57">
        <f t="shared" si="57"/>
        <v>2</v>
      </c>
      <c r="AX236" s="57">
        <f t="shared" si="58"/>
        <v>7</v>
      </c>
      <c r="AY236" s="57">
        <f t="shared" si="59"/>
        <v>8</v>
      </c>
      <c r="AZ236" s="57">
        <f t="shared" si="60"/>
        <v>15</v>
      </c>
      <c r="BA236" s="57">
        <f t="shared" si="61"/>
        <v>11</v>
      </c>
      <c r="BB236" s="57">
        <f t="shared" si="62"/>
        <v>10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53</v>
      </c>
      <c r="BK236" s="69">
        <f t="shared" si="70"/>
        <v>0</v>
      </c>
    </row>
    <row r="237" spans="1:63" x14ac:dyDescent="0.3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8</v>
      </c>
      <c r="K237" s="47">
        <v>8</v>
      </c>
      <c r="L237" s="47">
        <v>1</v>
      </c>
      <c r="M237" s="47">
        <v>10</v>
      </c>
      <c r="N237" s="47">
        <v>10</v>
      </c>
      <c r="O237" s="47">
        <v>4</v>
      </c>
      <c r="P237" s="47"/>
      <c r="Q237" s="47"/>
      <c r="R237" s="47"/>
      <c r="S237" s="47"/>
      <c r="T237" s="47"/>
      <c r="U237" s="47"/>
      <c r="V237" s="110">
        <f t="shared" si="54"/>
        <v>41</v>
      </c>
      <c r="W237" s="57">
        <v>0</v>
      </c>
      <c r="X237" s="57">
        <v>0</v>
      </c>
      <c r="Y237" s="57">
        <v>0</v>
      </c>
      <c r="Z237" s="57">
        <v>0</v>
      </c>
      <c r="AA237" s="57">
        <v>0</v>
      </c>
      <c r="AB237" s="57">
        <v>0</v>
      </c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8</v>
      </c>
      <c r="AX237" s="57">
        <f t="shared" si="58"/>
        <v>8</v>
      </c>
      <c r="AY237" s="57">
        <f t="shared" si="59"/>
        <v>1</v>
      </c>
      <c r="AZ237" s="57">
        <f t="shared" si="60"/>
        <v>10</v>
      </c>
      <c r="BA237" s="57">
        <f t="shared" si="61"/>
        <v>10</v>
      </c>
      <c r="BB237" s="57">
        <f t="shared" si="62"/>
        <v>4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41</v>
      </c>
      <c r="BK237" s="69">
        <f t="shared" si="70"/>
        <v>0</v>
      </c>
    </row>
    <row r="238" spans="1:63" x14ac:dyDescent="0.3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>
        <v>5</v>
      </c>
      <c r="M238" s="47">
        <v>8</v>
      </c>
      <c r="N238" s="47">
        <v>8</v>
      </c>
      <c r="O238" s="47">
        <v>0</v>
      </c>
      <c r="P238" s="47"/>
      <c r="Q238" s="47"/>
      <c r="R238" s="47"/>
      <c r="S238" s="47"/>
      <c r="T238" s="47"/>
      <c r="U238" s="47"/>
      <c r="V238" s="110">
        <f t="shared" si="54"/>
        <v>32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5</v>
      </c>
      <c r="AZ238" s="57">
        <f t="shared" si="60"/>
        <v>8</v>
      </c>
      <c r="BA238" s="57">
        <f t="shared" si="61"/>
        <v>8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32</v>
      </c>
      <c r="BK238" s="69">
        <f t="shared" si="70"/>
        <v>0</v>
      </c>
    </row>
    <row r="239" spans="1:63" x14ac:dyDescent="0.3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3</v>
      </c>
      <c r="K239" s="47">
        <v>1</v>
      </c>
      <c r="L239" s="47">
        <v>5</v>
      </c>
      <c r="M239" s="47">
        <v>7</v>
      </c>
      <c r="N239" s="47">
        <v>6</v>
      </c>
      <c r="O239" s="47">
        <v>0</v>
      </c>
      <c r="P239" s="47"/>
      <c r="Q239" s="47"/>
      <c r="R239" s="47"/>
      <c r="S239" s="47"/>
      <c r="T239" s="47"/>
      <c r="U239" s="47"/>
      <c r="V239" s="110">
        <f t="shared" si="54"/>
        <v>22</v>
      </c>
      <c r="W239" s="57">
        <v>1</v>
      </c>
      <c r="X239" s="57">
        <v>0</v>
      </c>
      <c r="Y239" s="57">
        <v>0</v>
      </c>
      <c r="Z239" s="57">
        <v>0</v>
      </c>
      <c r="AA239" s="57">
        <v>0</v>
      </c>
      <c r="AB239" s="57">
        <v>0</v>
      </c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4</v>
      </c>
      <c r="AX239" s="57">
        <f t="shared" si="58"/>
        <v>1</v>
      </c>
      <c r="AY239" s="57">
        <f t="shared" si="59"/>
        <v>5</v>
      </c>
      <c r="AZ239" s="57">
        <f t="shared" si="60"/>
        <v>7</v>
      </c>
      <c r="BA239" s="57">
        <f t="shared" si="61"/>
        <v>6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23</v>
      </c>
      <c r="BK239" s="69">
        <f t="shared" si="70"/>
        <v>0</v>
      </c>
    </row>
    <row r="240" spans="1:63" x14ac:dyDescent="0.3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7</v>
      </c>
      <c r="L240" s="47">
        <v>15</v>
      </c>
      <c r="M240" s="47">
        <v>9</v>
      </c>
      <c r="N240" s="47">
        <v>6</v>
      </c>
      <c r="O240" s="47">
        <v>2</v>
      </c>
      <c r="P240" s="47"/>
      <c r="Q240" s="47"/>
      <c r="R240" s="47"/>
      <c r="S240" s="47"/>
      <c r="T240" s="47"/>
      <c r="U240" s="47"/>
      <c r="V240" s="110">
        <f t="shared" si="54"/>
        <v>53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7</v>
      </c>
      <c r="AY240" s="57">
        <f t="shared" si="59"/>
        <v>15</v>
      </c>
      <c r="AZ240" s="57">
        <f t="shared" si="60"/>
        <v>9</v>
      </c>
      <c r="BA240" s="57">
        <f t="shared" si="61"/>
        <v>6</v>
      </c>
      <c r="BB240" s="57">
        <f t="shared" si="62"/>
        <v>2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53</v>
      </c>
      <c r="BK240" s="69">
        <f t="shared" si="70"/>
        <v>0</v>
      </c>
    </row>
    <row r="241" spans="1:63" x14ac:dyDescent="0.3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25</v>
      </c>
      <c r="L241" s="47">
        <v>16</v>
      </c>
      <c r="M241" s="47">
        <v>9</v>
      </c>
      <c r="N241" s="47">
        <v>19</v>
      </c>
      <c r="O241" s="47">
        <v>0</v>
      </c>
      <c r="P241" s="47"/>
      <c r="Q241" s="47"/>
      <c r="R241" s="47"/>
      <c r="S241" s="47"/>
      <c r="T241" s="47"/>
      <c r="U241" s="47"/>
      <c r="V241" s="110">
        <f t="shared" si="54"/>
        <v>79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25</v>
      </c>
      <c r="AY241" s="57">
        <f t="shared" si="59"/>
        <v>16</v>
      </c>
      <c r="AZ241" s="57">
        <f t="shared" si="60"/>
        <v>9</v>
      </c>
      <c r="BA241" s="57">
        <f t="shared" si="61"/>
        <v>19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79</v>
      </c>
      <c r="BK241" s="69">
        <f t="shared" si="70"/>
        <v>0</v>
      </c>
    </row>
    <row r="242" spans="1:63" x14ac:dyDescent="0.3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11</v>
      </c>
      <c r="K242" s="47">
        <v>5</v>
      </c>
      <c r="L242" s="47">
        <v>4</v>
      </c>
      <c r="M242" s="47">
        <v>11</v>
      </c>
      <c r="N242" s="47">
        <v>11</v>
      </c>
      <c r="O242" s="47">
        <v>3</v>
      </c>
      <c r="P242" s="47"/>
      <c r="Q242" s="47"/>
      <c r="R242" s="47"/>
      <c r="S242" s="47"/>
      <c r="T242" s="47"/>
      <c r="U242" s="47"/>
      <c r="V242" s="110">
        <f t="shared" si="54"/>
        <v>45</v>
      </c>
      <c r="W242" s="57">
        <v>0</v>
      </c>
      <c r="X242" s="57">
        <v>0</v>
      </c>
      <c r="Y242" s="57">
        <v>0</v>
      </c>
      <c r="Z242" s="57">
        <v>4</v>
      </c>
      <c r="AA242" s="57">
        <v>0</v>
      </c>
      <c r="AB242" s="57">
        <v>0</v>
      </c>
      <c r="AC242" s="57"/>
      <c r="AD242" s="57"/>
      <c r="AE242" s="57"/>
      <c r="AF242" s="57"/>
      <c r="AG242" s="57"/>
      <c r="AH242" s="57"/>
      <c r="AI242" s="110">
        <f t="shared" si="55"/>
        <v>4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11</v>
      </c>
      <c r="AX242" s="57">
        <f t="shared" si="58"/>
        <v>5</v>
      </c>
      <c r="AY242" s="57">
        <f t="shared" si="59"/>
        <v>4</v>
      </c>
      <c r="AZ242" s="57">
        <f t="shared" si="60"/>
        <v>15</v>
      </c>
      <c r="BA242" s="57">
        <f t="shared" si="61"/>
        <v>11</v>
      </c>
      <c r="BB242" s="57">
        <f t="shared" si="62"/>
        <v>3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49</v>
      </c>
      <c r="BK242" s="69">
        <f t="shared" si="70"/>
        <v>0</v>
      </c>
    </row>
    <row r="243" spans="1:63" x14ac:dyDescent="0.3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27</v>
      </c>
      <c r="L243" s="47">
        <v>12</v>
      </c>
      <c r="M243" s="47">
        <v>21</v>
      </c>
      <c r="N243" s="47">
        <v>6</v>
      </c>
      <c r="O243" s="47">
        <v>0</v>
      </c>
      <c r="P243" s="47"/>
      <c r="Q243" s="47"/>
      <c r="R243" s="47"/>
      <c r="S243" s="47"/>
      <c r="T243" s="47"/>
      <c r="U243" s="47"/>
      <c r="V243" s="110">
        <f t="shared" si="54"/>
        <v>75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27</v>
      </c>
      <c r="AY243" s="57">
        <f t="shared" si="59"/>
        <v>12</v>
      </c>
      <c r="AZ243" s="57">
        <f t="shared" si="60"/>
        <v>21</v>
      </c>
      <c r="BA243" s="57">
        <f t="shared" si="61"/>
        <v>6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75</v>
      </c>
      <c r="BK243" s="69">
        <f t="shared" si="70"/>
        <v>0</v>
      </c>
    </row>
    <row r="244" spans="1:63" x14ac:dyDescent="0.3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17</v>
      </c>
      <c r="L244" s="47">
        <v>15</v>
      </c>
      <c r="M244" s="47">
        <v>19</v>
      </c>
      <c r="N244" s="47">
        <v>0</v>
      </c>
      <c r="O244" s="47">
        <v>0</v>
      </c>
      <c r="P244" s="47"/>
      <c r="Q244" s="47"/>
      <c r="R244" s="47"/>
      <c r="S244" s="47"/>
      <c r="T244" s="47"/>
      <c r="U244" s="47"/>
      <c r="V244" s="110">
        <f t="shared" si="54"/>
        <v>67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17</v>
      </c>
      <c r="AY244" s="57">
        <f t="shared" si="59"/>
        <v>15</v>
      </c>
      <c r="AZ244" s="57">
        <f t="shared" si="60"/>
        <v>19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67</v>
      </c>
      <c r="BK244" s="69">
        <f t="shared" si="70"/>
        <v>0</v>
      </c>
    </row>
    <row r="245" spans="1:63" x14ac:dyDescent="0.3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>
        <v>2</v>
      </c>
      <c r="M245" s="47">
        <v>3</v>
      </c>
      <c r="N245" s="47">
        <v>2</v>
      </c>
      <c r="O245" s="47">
        <v>0</v>
      </c>
      <c r="P245" s="47"/>
      <c r="Q245" s="47"/>
      <c r="R245" s="47"/>
      <c r="S245" s="47"/>
      <c r="T245" s="47"/>
      <c r="U245" s="47"/>
      <c r="V245" s="110">
        <f t="shared" si="54"/>
        <v>10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2</v>
      </c>
      <c r="AZ245" s="57">
        <f t="shared" si="60"/>
        <v>3</v>
      </c>
      <c r="BA245" s="57">
        <f t="shared" si="61"/>
        <v>2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10</v>
      </c>
      <c r="BK245" s="69">
        <f t="shared" si="70"/>
        <v>0</v>
      </c>
    </row>
    <row r="246" spans="1:63" x14ac:dyDescent="0.3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8</v>
      </c>
      <c r="L246" s="47">
        <v>15</v>
      </c>
      <c r="M246" s="47">
        <v>9</v>
      </c>
      <c r="N246" s="47">
        <v>13</v>
      </c>
      <c r="O246" s="47">
        <v>0</v>
      </c>
      <c r="P246" s="47"/>
      <c r="Q246" s="47"/>
      <c r="R246" s="47"/>
      <c r="S246" s="47"/>
      <c r="T246" s="47"/>
      <c r="U246" s="47"/>
      <c r="V246" s="110">
        <f t="shared" si="54"/>
        <v>55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10</v>
      </c>
      <c r="AX246" s="57">
        <f t="shared" si="58"/>
        <v>8</v>
      </c>
      <c r="AY246" s="57">
        <f t="shared" si="59"/>
        <v>15</v>
      </c>
      <c r="AZ246" s="57">
        <f t="shared" si="60"/>
        <v>9</v>
      </c>
      <c r="BA246" s="57">
        <f t="shared" si="61"/>
        <v>13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55</v>
      </c>
      <c r="BK246" s="69">
        <f t="shared" si="70"/>
        <v>0</v>
      </c>
    </row>
    <row r="247" spans="1:63" x14ac:dyDescent="0.3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1</v>
      </c>
      <c r="K247" s="47">
        <v>14</v>
      </c>
      <c r="L247" s="47">
        <v>0</v>
      </c>
      <c r="M247" s="47">
        <v>1</v>
      </c>
      <c r="N247" s="47">
        <v>2</v>
      </c>
      <c r="O247" s="47">
        <v>0</v>
      </c>
      <c r="P247" s="47"/>
      <c r="Q247" s="47"/>
      <c r="R247" s="47"/>
      <c r="S247" s="47"/>
      <c r="T247" s="47"/>
      <c r="U247" s="47"/>
      <c r="V247" s="110">
        <f t="shared" si="54"/>
        <v>18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>
        <v>0</v>
      </c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1</v>
      </c>
      <c r="AX247" s="57">
        <f t="shared" si="58"/>
        <v>14</v>
      </c>
      <c r="AY247" s="57">
        <f t="shared" si="59"/>
        <v>0</v>
      </c>
      <c r="AZ247" s="57">
        <f t="shared" si="60"/>
        <v>1</v>
      </c>
      <c r="BA247" s="57">
        <f t="shared" si="61"/>
        <v>2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18</v>
      </c>
      <c r="BK247" s="69">
        <f t="shared" si="70"/>
        <v>0</v>
      </c>
    </row>
    <row r="248" spans="1:63" x14ac:dyDescent="0.3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>
        <v>3</v>
      </c>
      <c r="M248" s="47">
        <v>8</v>
      </c>
      <c r="N248" s="47">
        <v>4</v>
      </c>
      <c r="O248" s="47">
        <v>3</v>
      </c>
      <c r="P248" s="47"/>
      <c r="Q248" s="47"/>
      <c r="R248" s="47"/>
      <c r="S248" s="47"/>
      <c r="T248" s="47"/>
      <c r="U248" s="47"/>
      <c r="V248" s="110">
        <f t="shared" si="54"/>
        <v>18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>
        <v>3</v>
      </c>
      <c r="AM248" s="57">
        <v>1</v>
      </c>
      <c r="AN248" s="57">
        <v>0</v>
      </c>
      <c r="AO248" s="57">
        <v>0</v>
      </c>
      <c r="AP248" s="57"/>
      <c r="AQ248" s="57"/>
      <c r="AR248" s="57"/>
      <c r="AS248" s="57"/>
      <c r="AT248" s="57"/>
      <c r="AU248" s="57"/>
      <c r="AV248" s="110">
        <f t="shared" si="56"/>
        <v>4</v>
      </c>
      <c r="AW248" s="57">
        <f t="shared" si="57"/>
        <v>0</v>
      </c>
      <c r="AX248" s="57">
        <f t="shared" si="58"/>
        <v>0</v>
      </c>
      <c r="AY248" s="57">
        <f t="shared" si="59"/>
        <v>6</v>
      </c>
      <c r="AZ248" s="57">
        <f t="shared" si="60"/>
        <v>9</v>
      </c>
      <c r="BA248" s="57">
        <f t="shared" si="61"/>
        <v>4</v>
      </c>
      <c r="BB248" s="57">
        <f t="shared" si="62"/>
        <v>3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22</v>
      </c>
      <c r="BK248" s="69">
        <f t="shared" si="70"/>
        <v>0</v>
      </c>
    </row>
    <row r="249" spans="1:63" x14ac:dyDescent="0.3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21</v>
      </c>
      <c r="K249" s="47">
        <v>0</v>
      </c>
      <c r="L249" s="47">
        <v>14</v>
      </c>
      <c r="M249" s="47">
        <v>4</v>
      </c>
      <c r="N249" s="47">
        <v>22</v>
      </c>
      <c r="O249" s="47">
        <v>5</v>
      </c>
      <c r="P249" s="47"/>
      <c r="Q249" s="47"/>
      <c r="R249" s="47"/>
      <c r="S249" s="47"/>
      <c r="T249" s="47"/>
      <c r="U249" s="47"/>
      <c r="V249" s="110">
        <f t="shared" si="54"/>
        <v>66</v>
      </c>
      <c r="W249" s="57">
        <v>2</v>
      </c>
      <c r="X249" s="57">
        <v>0</v>
      </c>
      <c r="Y249" s="57">
        <v>2</v>
      </c>
      <c r="Z249" s="57">
        <v>5</v>
      </c>
      <c r="AA249" s="57">
        <v>0</v>
      </c>
      <c r="AB249" s="57">
        <v>0</v>
      </c>
      <c r="AC249" s="57"/>
      <c r="AD249" s="57"/>
      <c r="AE249" s="57"/>
      <c r="AF249" s="57"/>
      <c r="AG249" s="57"/>
      <c r="AH249" s="57"/>
      <c r="AI249" s="110">
        <f t="shared" si="55"/>
        <v>9</v>
      </c>
      <c r="AJ249" s="57">
        <v>0</v>
      </c>
      <c r="AK249" s="57">
        <v>0</v>
      </c>
      <c r="AL249" s="57">
        <v>0</v>
      </c>
      <c r="AM249" s="57">
        <v>1</v>
      </c>
      <c r="AN249" s="57">
        <v>1</v>
      </c>
      <c r="AO249" s="57">
        <v>0</v>
      </c>
      <c r="AP249" s="57"/>
      <c r="AQ249" s="57"/>
      <c r="AR249" s="57"/>
      <c r="AS249" s="57"/>
      <c r="AT249" s="57"/>
      <c r="AU249" s="57"/>
      <c r="AV249" s="110">
        <f t="shared" si="56"/>
        <v>2</v>
      </c>
      <c r="AW249" s="57">
        <f t="shared" si="57"/>
        <v>23</v>
      </c>
      <c r="AX249" s="57">
        <f t="shared" si="58"/>
        <v>0</v>
      </c>
      <c r="AY249" s="57">
        <f t="shared" si="59"/>
        <v>16</v>
      </c>
      <c r="AZ249" s="57">
        <f t="shared" si="60"/>
        <v>10</v>
      </c>
      <c r="BA249" s="57">
        <f t="shared" si="61"/>
        <v>23</v>
      </c>
      <c r="BB249" s="57">
        <f t="shared" si="62"/>
        <v>5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77</v>
      </c>
      <c r="BK249" s="69">
        <f t="shared" si="70"/>
        <v>0</v>
      </c>
    </row>
    <row r="250" spans="1:63" x14ac:dyDescent="0.3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14</v>
      </c>
      <c r="K250" s="47">
        <v>0</v>
      </c>
      <c r="L250" s="47">
        <v>7</v>
      </c>
      <c r="M250" s="47">
        <v>12</v>
      </c>
      <c r="N250" s="47">
        <v>2</v>
      </c>
      <c r="O250" s="47">
        <v>0</v>
      </c>
      <c r="P250" s="47"/>
      <c r="Q250" s="47"/>
      <c r="R250" s="47"/>
      <c r="S250" s="47"/>
      <c r="T250" s="47"/>
      <c r="U250" s="47"/>
      <c r="V250" s="110">
        <f t="shared" si="54"/>
        <v>35</v>
      </c>
      <c r="W250" s="57">
        <v>3</v>
      </c>
      <c r="X250" s="57">
        <v>1</v>
      </c>
      <c r="Y250" s="57">
        <v>0</v>
      </c>
      <c r="Z250" s="57">
        <v>0</v>
      </c>
      <c r="AA250" s="57">
        <v>0</v>
      </c>
      <c r="AB250" s="57">
        <v>0</v>
      </c>
      <c r="AC250" s="57"/>
      <c r="AD250" s="57"/>
      <c r="AE250" s="57"/>
      <c r="AF250" s="57"/>
      <c r="AG250" s="57"/>
      <c r="AH250" s="57"/>
      <c r="AI250" s="110">
        <f t="shared" si="55"/>
        <v>4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17</v>
      </c>
      <c r="AX250" s="57">
        <f t="shared" si="58"/>
        <v>1</v>
      </c>
      <c r="AY250" s="57">
        <f t="shared" si="59"/>
        <v>7</v>
      </c>
      <c r="AZ250" s="57">
        <f t="shared" si="60"/>
        <v>12</v>
      </c>
      <c r="BA250" s="57">
        <f t="shared" si="61"/>
        <v>2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39</v>
      </c>
      <c r="BK250" s="69">
        <f t="shared" si="70"/>
        <v>0</v>
      </c>
    </row>
    <row r="251" spans="1:63" x14ac:dyDescent="0.3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11</v>
      </c>
      <c r="L251" s="47">
        <v>8</v>
      </c>
      <c r="M251" s="47">
        <v>13</v>
      </c>
      <c r="N251" s="47">
        <v>5</v>
      </c>
      <c r="O251" s="47">
        <v>2</v>
      </c>
      <c r="P251" s="47"/>
      <c r="Q251" s="47"/>
      <c r="R251" s="47"/>
      <c r="S251" s="47"/>
      <c r="T251" s="47"/>
      <c r="U251" s="47"/>
      <c r="V251" s="110">
        <f t="shared" si="54"/>
        <v>46</v>
      </c>
      <c r="W251" s="57">
        <v>0</v>
      </c>
      <c r="X251" s="57">
        <v>0</v>
      </c>
      <c r="Y251" s="57">
        <v>0</v>
      </c>
      <c r="Z251" s="57">
        <v>0</v>
      </c>
      <c r="AA251" s="57">
        <v>0</v>
      </c>
      <c r="AB251" s="57">
        <v>0</v>
      </c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11</v>
      </c>
      <c r="AY251" s="57">
        <f t="shared" si="59"/>
        <v>8</v>
      </c>
      <c r="AZ251" s="57">
        <f t="shared" si="60"/>
        <v>13</v>
      </c>
      <c r="BA251" s="57">
        <f t="shared" si="61"/>
        <v>5</v>
      </c>
      <c r="BB251" s="57">
        <f t="shared" si="62"/>
        <v>2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46</v>
      </c>
      <c r="BK251" s="69">
        <f t="shared" si="70"/>
        <v>0</v>
      </c>
    </row>
    <row r="252" spans="1:63" x14ac:dyDescent="0.3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>
        <v>6</v>
      </c>
      <c r="L252" s="47">
        <v>3</v>
      </c>
      <c r="M252" s="47">
        <v>8</v>
      </c>
      <c r="N252" s="47">
        <v>2</v>
      </c>
      <c r="O252" s="47">
        <v>0</v>
      </c>
      <c r="P252" s="47"/>
      <c r="Q252" s="47"/>
      <c r="R252" s="47"/>
      <c r="S252" s="47"/>
      <c r="T252" s="47"/>
      <c r="U252" s="47"/>
      <c r="V252" s="110">
        <f t="shared" si="54"/>
        <v>21</v>
      </c>
      <c r="W252" s="57">
        <v>7</v>
      </c>
      <c r="X252" s="57">
        <v>0</v>
      </c>
      <c r="Y252" s="57">
        <v>0</v>
      </c>
      <c r="Z252" s="57">
        <v>0</v>
      </c>
      <c r="AA252" s="57">
        <v>1</v>
      </c>
      <c r="AB252" s="57">
        <v>0</v>
      </c>
      <c r="AC252" s="57"/>
      <c r="AD252" s="57"/>
      <c r="AE252" s="57"/>
      <c r="AF252" s="57"/>
      <c r="AG252" s="57"/>
      <c r="AH252" s="57"/>
      <c r="AI252" s="110">
        <f t="shared" si="55"/>
        <v>8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9</v>
      </c>
      <c r="AX252" s="57">
        <f t="shared" si="58"/>
        <v>6</v>
      </c>
      <c r="AY252" s="57">
        <f t="shared" si="59"/>
        <v>3</v>
      </c>
      <c r="AZ252" s="57">
        <f t="shared" si="60"/>
        <v>8</v>
      </c>
      <c r="BA252" s="57">
        <f t="shared" si="61"/>
        <v>3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29</v>
      </c>
      <c r="BK252" s="69">
        <f t="shared" si="70"/>
        <v>0</v>
      </c>
    </row>
    <row r="253" spans="1:63" x14ac:dyDescent="0.3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1</v>
      </c>
      <c r="K253" s="47">
        <v>0</v>
      </c>
      <c r="L253" s="47">
        <v>0</v>
      </c>
      <c r="M253" s="47">
        <v>1</v>
      </c>
      <c r="N253" s="47">
        <v>0</v>
      </c>
      <c r="O253" s="47">
        <v>1</v>
      </c>
      <c r="P253" s="47"/>
      <c r="Q253" s="47"/>
      <c r="R253" s="47"/>
      <c r="S253" s="47"/>
      <c r="T253" s="47"/>
      <c r="U253" s="47"/>
      <c r="V253" s="110">
        <f t="shared" si="54"/>
        <v>3</v>
      </c>
      <c r="W253" s="57">
        <v>0</v>
      </c>
      <c r="X253" s="57">
        <v>0</v>
      </c>
      <c r="Y253" s="57">
        <v>1</v>
      </c>
      <c r="Z253" s="57">
        <v>0</v>
      </c>
      <c r="AA253" s="57">
        <v>0</v>
      </c>
      <c r="AB253" s="57">
        <v>0</v>
      </c>
      <c r="AC253" s="57"/>
      <c r="AD253" s="57"/>
      <c r="AE253" s="57"/>
      <c r="AF253" s="57"/>
      <c r="AG253" s="57"/>
      <c r="AH253" s="57"/>
      <c r="AI253" s="110">
        <f t="shared" si="55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1</v>
      </c>
      <c r="AX253" s="57">
        <f t="shared" si="58"/>
        <v>0</v>
      </c>
      <c r="AY253" s="57">
        <f t="shared" si="59"/>
        <v>1</v>
      </c>
      <c r="AZ253" s="57">
        <f t="shared" si="60"/>
        <v>1</v>
      </c>
      <c r="BA253" s="57">
        <f t="shared" si="61"/>
        <v>0</v>
      </c>
      <c r="BB253" s="57">
        <f t="shared" si="62"/>
        <v>1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4</v>
      </c>
      <c r="BK253" s="69">
        <f t="shared" si="70"/>
        <v>0</v>
      </c>
    </row>
    <row r="254" spans="1:63" x14ac:dyDescent="0.3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>
        <v>0</v>
      </c>
      <c r="M254" s="47">
        <v>4</v>
      </c>
      <c r="N254" s="47">
        <v>3</v>
      </c>
      <c r="O254" s="47">
        <v>0</v>
      </c>
      <c r="P254" s="47"/>
      <c r="Q254" s="47"/>
      <c r="R254" s="47"/>
      <c r="S254" s="47"/>
      <c r="T254" s="47"/>
      <c r="U254" s="47"/>
      <c r="V254" s="110">
        <f t="shared" si="54"/>
        <v>12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4</v>
      </c>
      <c r="BA254" s="57">
        <f t="shared" si="61"/>
        <v>3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12</v>
      </c>
      <c r="BK254" s="69">
        <f t="shared" si="70"/>
        <v>0</v>
      </c>
    </row>
    <row r="255" spans="1:63" x14ac:dyDescent="0.3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2</v>
      </c>
      <c r="L255" s="47">
        <v>1</v>
      </c>
      <c r="M255" s="47">
        <v>10</v>
      </c>
      <c r="N255" s="47">
        <v>10</v>
      </c>
      <c r="O255" s="47">
        <v>1</v>
      </c>
      <c r="P255" s="47"/>
      <c r="Q255" s="47"/>
      <c r="R255" s="47"/>
      <c r="S255" s="47"/>
      <c r="T255" s="47"/>
      <c r="U255" s="47"/>
      <c r="V255" s="110">
        <f t="shared" si="54"/>
        <v>25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2</v>
      </c>
      <c r="AY255" s="57">
        <f t="shared" si="59"/>
        <v>1</v>
      </c>
      <c r="AZ255" s="57">
        <f t="shared" si="60"/>
        <v>10</v>
      </c>
      <c r="BA255" s="57">
        <f t="shared" si="61"/>
        <v>10</v>
      </c>
      <c r="BB255" s="57">
        <f t="shared" si="62"/>
        <v>1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25</v>
      </c>
      <c r="BK255" s="69">
        <f t="shared" si="70"/>
        <v>0</v>
      </c>
    </row>
    <row r="256" spans="1:63" x14ac:dyDescent="0.3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9</v>
      </c>
      <c r="L256" s="47">
        <v>6</v>
      </c>
      <c r="M256" s="47">
        <v>0</v>
      </c>
      <c r="N256" s="47">
        <v>8</v>
      </c>
      <c r="O256" s="47">
        <v>0</v>
      </c>
      <c r="P256" s="47"/>
      <c r="Q256" s="47"/>
      <c r="R256" s="47"/>
      <c r="S256" s="47"/>
      <c r="T256" s="47"/>
      <c r="U256" s="47"/>
      <c r="V256" s="110">
        <f t="shared" si="54"/>
        <v>33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9</v>
      </c>
      <c r="AY256" s="57">
        <f t="shared" si="59"/>
        <v>6</v>
      </c>
      <c r="AZ256" s="57">
        <f t="shared" si="60"/>
        <v>0</v>
      </c>
      <c r="BA256" s="57">
        <f t="shared" si="61"/>
        <v>8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33</v>
      </c>
      <c r="BK256" s="69">
        <f t="shared" si="70"/>
        <v>0</v>
      </c>
    </row>
    <row r="257" spans="1:63" x14ac:dyDescent="0.3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6</v>
      </c>
      <c r="K257" s="47">
        <v>5</v>
      </c>
      <c r="L257" s="47">
        <v>0</v>
      </c>
      <c r="M257" s="47">
        <v>0</v>
      </c>
      <c r="N257" s="47">
        <v>4</v>
      </c>
      <c r="O257" s="47">
        <v>0</v>
      </c>
      <c r="P257" s="47"/>
      <c r="Q257" s="47"/>
      <c r="R257" s="47"/>
      <c r="S257" s="47"/>
      <c r="T257" s="47"/>
      <c r="U257" s="47"/>
      <c r="V257" s="110">
        <f t="shared" si="54"/>
        <v>15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6</v>
      </c>
      <c r="AX257" s="57">
        <f t="shared" si="58"/>
        <v>5</v>
      </c>
      <c r="AY257" s="57">
        <f t="shared" si="59"/>
        <v>0</v>
      </c>
      <c r="AZ257" s="57">
        <f t="shared" si="60"/>
        <v>0</v>
      </c>
      <c r="BA257" s="57">
        <f t="shared" si="61"/>
        <v>4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15</v>
      </c>
      <c r="BK257" s="69">
        <f t="shared" si="70"/>
        <v>0</v>
      </c>
    </row>
    <row r="258" spans="1:63" x14ac:dyDescent="0.3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36</v>
      </c>
      <c r="K258" s="47">
        <v>23</v>
      </c>
      <c r="L258" s="47">
        <v>12</v>
      </c>
      <c r="M258" s="47">
        <v>33</v>
      </c>
      <c r="N258" s="47">
        <v>15</v>
      </c>
      <c r="O258" s="47">
        <v>11</v>
      </c>
      <c r="P258" s="47"/>
      <c r="Q258" s="47"/>
      <c r="R258" s="47"/>
      <c r="S258" s="47"/>
      <c r="T258" s="47"/>
      <c r="U258" s="47"/>
      <c r="V258" s="110">
        <f t="shared" si="54"/>
        <v>130</v>
      </c>
      <c r="W258" s="57">
        <v>0</v>
      </c>
      <c r="X258" s="57">
        <v>0</v>
      </c>
      <c r="Y258" s="57">
        <v>0</v>
      </c>
      <c r="Z258" s="57">
        <v>0</v>
      </c>
      <c r="AA258" s="57">
        <v>0</v>
      </c>
      <c r="AB258" s="57">
        <v>0</v>
      </c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36</v>
      </c>
      <c r="AX258" s="57">
        <f t="shared" si="58"/>
        <v>23</v>
      </c>
      <c r="AY258" s="57">
        <f t="shared" si="59"/>
        <v>12</v>
      </c>
      <c r="AZ258" s="57">
        <f t="shared" si="60"/>
        <v>33</v>
      </c>
      <c r="BA258" s="57">
        <f t="shared" si="61"/>
        <v>15</v>
      </c>
      <c r="BB258" s="57">
        <f t="shared" si="62"/>
        <v>11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130</v>
      </c>
      <c r="BK258" s="69">
        <f t="shared" si="70"/>
        <v>0</v>
      </c>
    </row>
    <row r="259" spans="1:63" x14ac:dyDescent="0.3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13</v>
      </c>
      <c r="K259" s="47">
        <v>13</v>
      </c>
      <c r="L259" s="47">
        <v>10</v>
      </c>
      <c r="M259" s="47">
        <v>29</v>
      </c>
      <c r="N259" s="47">
        <v>11</v>
      </c>
      <c r="O259" s="47">
        <v>20</v>
      </c>
      <c r="P259" s="47"/>
      <c r="Q259" s="47"/>
      <c r="R259" s="47"/>
      <c r="S259" s="47"/>
      <c r="T259" s="47"/>
      <c r="U259" s="47"/>
      <c r="V259" s="110">
        <f t="shared" si="54"/>
        <v>96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13</v>
      </c>
      <c r="AX259" s="57">
        <f t="shared" si="58"/>
        <v>13</v>
      </c>
      <c r="AY259" s="57">
        <f t="shared" si="59"/>
        <v>10</v>
      </c>
      <c r="AZ259" s="57">
        <f t="shared" si="60"/>
        <v>29</v>
      </c>
      <c r="BA259" s="57">
        <f t="shared" si="61"/>
        <v>11</v>
      </c>
      <c r="BB259" s="57">
        <f t="shared" si="62"/>
        <v>20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96</v>
      </c>
      <c r="BK259" s="69">
        <f t="shared" si="70"/>
        <v>0</v>
      </c>
    </row>
    <row r="260" spans="1:63" x14ac:dyDescent="0.3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13</v>
      </c>
      <c r="K260" s="47">
        <v>19</v>
      </c>
      <c r="L260" s="47">
        <v>6</v>
      </c>
      <c r="M260" s="47">
        <v>10</v>
      </c>
      <c r="N260" s="47">
        <v>50</v>
      </c>
      <c r="O260" s="47">
        <v>4</v>
      </c>
      <c r="P260" s="47"/>
      <c r="Q260" s="47"/>
      <c r="R260" s="47"/>
      <c r="S260" s="47"/>
      <c r="T260" s="47"/>
      <c r="U260" s="47"/>
      <c r="V260" s="110">
        <f t="shared" si="54"/>
        <v>102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>
        <v>0</v>
      </c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13</v>
      </c>
      <c r="AX260" s="57">
        <f t="shared" si="58"/>
        <v>19</v>
      </c>
      <c r="AY260" s="57">
        <f t="shared" si="59"/>
        <v>6</v>
      </c>
      <c r="AZ260" s="57">
        <f t="shared" si="60"/>
        <v>10</v>
      </c>
      <c r="BA260" s="57">
        <f t="shared" si="61"/>
        <v>50</v>
      </c>
      <c r="BB260" s="57">
        <f t="shared" si="62"/>
        <v>4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102</v>
      </c>
      <c r="BK260" s="69">
        <f t="shared" si="70"/>
        <v>0</v>
      </c>
    </row>
    <row r="261" spans="1:63" x14ac:dyDescent="0.3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>
        <v>0</v>
      </c>
      <c r="M261" s="47">
        <v>0</v>
      </c>
      <c r="N261" s="47">
        <v>1</v>
      </c>
      <c r="O261" s="47">
        <v>0</v>
      </c>
      <c r="P261" s="47"/>
      <c r="Q261" s="47"/>
      <c r="R261" s="47"/>
      <c r="S261" s="47"/>
      <c r="T261" s="47"/>
      <c r="U261" s="47"/>
      <c r="V261" s="110">
        <f t="shared" si="54"/>
        <v>1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1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1</v>
      </c>
      <c r="BK261" s="69">
        <f t="shared" si="70"/>
        <v>0</v>
      </c>
    </row>
    <row r="262" spans="1:63" x14ac:dyDescent="0.3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>
        <v>0</v>
      </c>
      <c r="M262" s="47">
        <v>1</v>
      </c>
      <c r="N262" s="47">
        <v>0</v>
      </c>
      <c r="O262" s="47">
        <v>0</v>
      </c>
      <c r="P262" s="47"/>
      <c r="Q262" s="47"/>
      <c r="R262" s="47"/>
      <c r="S262" s="47"/>
      <c r="T262" s="47"/>
      <c r="U262" s="47"/>
      <c r="V262" s="110">
        <f t="shared" si="54"/>
        <v>1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1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1</v>
      </c>
      <c r="BK262" s="69">
        <f t="shared" si="70"/>
        <v>0</v>
      </c>
    </row>
    <row r="263" spans="1:63" x14ac:dyDescent="0.3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8</v>
      </c>
      <c r="L263" s="47">
        <v>6</v>
      </c>
      <c r="M263" s="47">
        <v>30</v>
      </c>
      <c r="N263" s="47">
        <v>10</v>
      </c>
      <c r="O263" s="47">
        <v>0</v>
      </c>
      <c r="P263" s="47"/>
      <c r="Q263" s="47"/>
      <c r="R263" s="47"/>
      <c r="S263" s="47"/>
      <c r="T263" s="47"/>
      <c r="U263" s="47"/>
      <c r="V263" s="110">
        <f t="shared" ref="V263:V326" si="71">SUM(J263:U263)</f>
        <v>55</v>
      </c>
      <c r="W263" s="57">
        <v>0</v>
      </c>
      <c r="X263" s="57">
        <v>1</v>
      </c>
      <c r="Y263" s="57">
        <v>0</v>
      </c>
      <c r="Z263" s="57">
        <v>0</v>
      </c>
      <c r="AA263" s="57">
        <v>0</v>
      </c>
      <c r="AB263" s="57">
        <v>0</v>
      </c>
      <c r="AC263" s="57"/>
      <c r="AD263" s="57"/>
      <c r="AE263" s="57"/>
      <c r="AF263" s="57"/>
      <c r="AG263" s="57"/>
      <c r="AH263" s="57"/>
      <c r="AI263" s="110">
        <f t="shared" ref="AI263:AI326" si="72">SUM(W263:AH263)</f>
        <v>1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9</v>
      </c>
      <c r="AY263" s="57">
        <f t="shared" ref="AY263:AY326" si="76">+L263+Y263+AL263</f>
        <v>6</v>
      </c>
      <c r="AZ263" s="57">
        <f t="shared" ref="AZ263:AZ326" si="77">+M263+Z263+AM263</f>
        <v>30</v>
      </c>
      <c r="BA263" s="57">
        <f t="shared" ref="BA263:BA326" si="78">+N263+AA263+AN263</f>
        <v>10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56</v>
      </c>
      <c r="BK263" s="69">
        <f t="shared" ref="BK263:BK326" si="87">IFERROR(BJ263/BI263,0)</f>
        <v>0</v>
      </c>
    </row>
    <row r="264" spans="1:63" x14ac:dyDescent="0.3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10</v>
      </c>
      <c r="K264" s="47">
        <v>13</v>
      </c>
      <c r="L264" s="47">
        <v>21</v>
      </c>
      <c r="M264" s="47">
        <v>52</v>
      </c>
      <c r="N264" s="47">
        <v>16</v>
      </c>
      <c r="O264" s="47">
        <v>0</v>
      </c>
      <c r="P264" s="47"/>
      <c r="Q264" s="47"/>
      <c r="R264" s="47"/>
      <c r="S264" s="47"/>
      <c r="T264" s="47"/>
      <c r="U264" s="47"/>
      <c r="V264" s="110">
        <f t="shared" si="71"/>
        <v>112</v>
      </c>
      <c r="W264" s="57">
        <v>0</v>
      </c>
      <c r="X264" s="57">
        <v>0</v>
      </c>
      <c r="Y264" s="57">
        <v>0</v>
      </c>
      <c r="Z264" s="57">
        <v>0</v>
      </c>
      <c r="AA264" s="57">
        <v>0</v>
      </c>
      <c r="AB264" s="57">
        <v>0</v>
      </c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10</v>
      </c>
      <c r="AX264" s="57">
        <f t="shared" si="75"/>
        <v>13</v>
      </c>
      <c r="AY264" s="57">
        <f t="shared" si="76"/>
        <v>21</v>
      </c>
      <c r="AZ264" s="57">
        <f t="shared" si="77"/>
        <v>52</v>
      </c>
      <c r="BA264" s="57">
        <f t="shared" si="78"/>
        <v>16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112</v>
      </c>
      <c r="BK264" s="69">
        <f t="shared" si="87"/>
        <v>0</v>
      </c>
    </row>
    <row r="265" spans="1:63" x14ac:dyDescent="0.3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>
        <v>3</v>
      </c>
      <c r="M265" s="47">
        <v>17</v>
      </c>
      <c r="N265" s="47">
        <v>15</v>
      </c>
      <c r="O265" s="47">
        <v>2</v>
      </c>
      <c r="P265" s="47"/>
      <c r="Q265" s="47"/>
      <c r="R265" s="47"/>
      <c r="S265" s="47"/>
      <c r="T265" s="47"/>
      <c r="U265" s="47"/>
      <c r="V265" s="110">
        <f t="shared" si="71"/>
        <v>59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>
        <v>0</v>
      </c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3</v>
      </c>
      <c r="AZ265" s="57">
        <f t="shared" si="77"/>
        <v>17</v>
      </c>
      <c r="BA265" s="57">
        <f t="shared" si="78"/>
        <v>15</v>
      </c>
      <c r="BB265" s="57">
        <f t="shared" si="79"/>
        <v>2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59</v>
      </c>
      <c r="BK265" s="69">
        <f t="shared" si="87"/>
        <v>0</v>
      </c>
    </row>
    <row r="266" spans="1:63" x14ac:dyDescent="0.3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3</v>
      </c>
      <c r="L266" s="47">
        <v>2</v>
      </c>
      <c r="M266" s="47">
        <v>1</v>
      </c>
      <c r="N266" s="47">
        <v>2</v>
      </c>
      <c r="O266" s="47">
        <v>0</v>
      </c>
      <c r="P266" s="47"/>
      <c r="Q266" s="47"/>
      <c r="R266" s="47"/>
      <c r="S266" s="47"/>
      <c r="T266" s="47"/>
      <c r="U266" s="47"/>
      <c r="V266" s="110">
        <f t="shared" si="71"/>
        <v>11</v>
      </c>
      <c r="W266" s="57">
        <v>0</v>
      </c>
      <c r="X266" s="57">
        <v>0</v>
      </c>
      <c r="Y266" s="57">
        <v>0</v>
      </c>
      <c r="Z266" s="57">
        <v>0</v>
      </c>
      <c r="AA266" s="57">
        <v>0</v>
      </c>
      <c r="AB266" s="57">
        <v>0</v>
      </c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3</v>
      </c>
      <c r="AY266" s="57">
        <f t="shared" si="76"/>
        <v>2</v>
      </c>
      <c r="AZ266" s="57">
        <f t="shared" si="77"/>
        <v>1</v>
      </c>
      <c r="BA266" s="57">
        <f t="shared" si="78"/>
        <v>2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11</v>
      </c>
      <c r="BK266" s="69">
        <f t="shared" si="87"/>
        <v>0</v>
      </c>
    </row>
    <row r="267" spans="1:63" x14ac:dyDescent="0.3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3</v>
      </c>
      <c r="L267" s="47">
        <v>2</v>
      </c>
      <c r="M267" s="47">
        <v>0</v>
      </c>
      <c r="N267" s="47">
        <v>0</v>
      </c>
      <c r="O267" s="47">
        <v>4</v>
      </c>
      <c r="P267" s="47"/>
      <c r="Q267" s="47"/>
      <c r="R267" s="47"/>
      <c r="S267" s="47"/>
      <c r="T267" s="47"/>
      <c r="U267" s="47"/>
      <c r="V267" s="110">
        <f t="shared" si="71"/>
        <v>13</v>
      </c>
      <c r="W267" s="57">
        <v>0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3</v>
      </c>
      <c r="AY267" s="57">
        <f t="shared" si="76"/>
        <v>2</v>
      </c>
      <c r="AZ267" s="57">
        <f t="shared" si="77"/>
        <v>0</v>
      </c>
      <c r="BA267" s="57">
        <f t="shared" si="78"/>
        <v>0</v>
      </c>
      <c r="BB267" s="57">
        <f t="shared" si="79"/>
        <v>4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13</v>
      </c>
      <c r="BK267" s="69">
        <f t="shared" si="87"/>
        <v>0</v>
      </c>
    </row>
    <row r="268" spans="1:63" x14ac:dyDescent="0.3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9</v>
      </c>
      <c r="L268" s="47">
        <v>11</v>
      </c>
      <c r="M268" s="47">
        <v>5</v>
      </c>
      <c r="N268" s="47">
        <v>7</v>
      </c>
      <c r="O268" s="47">
        <v>6</v>
      </c>
      <c r="P268" s="47"/>
      <c r="Q268" s="47"/>
      <c r="R268" s="47"/>
      <c r="S268" s="47"/>
      <c r="T268" s="47"/>
      <c r="U268" s="47"/>
      <c r="V268" s="110">
        <f t="shared" si="71"/>
        <v>40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9</v>
      </c>
      <c r="AY268" s="57">
        <f t="shared" si="76"/>
        <v>11</v>
      </c>
      <c r="AZ268" s="57">
        <f t="shared" si="77"/>
        <v>5</v>
      </c>
      <c r="BA268" s="57">
        <f t="shared" si="78"/>
        <v>7</v>
      </c>
      <c r="BB268" s="57">
        <f t="shared" si="79"/>
        <v>6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40</v>
      </c>
      <c r="BK268" s="69">
        <f t="shared" si="87"/>
        <v>0</v>
      </c>
    </row>
    <row r="269" spans="1:63" x14ac:dyDescent="0.3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2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/>
      <c r="Q269" s="47"/>
      <c r="R269" s="47"/>
      <c r="S269" s="47"/>
      <c r="T269" s="47"/>
      <c r="U269" s="47"/>
      <c r="V269" s="110">
        <f t="shared" si="71"/>
        <v>2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2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2</v>
      </c>
      <c r="BK269" s="69">
        <f t="shared" si="87"/>
        <v>0</v>
      </c>
    </row>
    <row r="270" spans="1:63" x14ac:dyDescent="0.3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>
        <v>5</v>
      </c>
      <c r="M270" s="47">
        <v>2</v>
      </c>
      <c r="N270" s="47">
        <v>3</v>
      </c>
      <c r="O270" s="47">
        <v>1</v>
      </c>
      <c r="P270" s="47"/>
      <c r="Q270" s="47"/>
      <c r="R270" s="47"/>
      <c r="S270" s="47"/>
      <c r="T270" s="47"/>
      <c r="U270" s="47"/>
      <c r="V270" s="110">
        <f t="shared" si="71"/>
        <v>12</v>
      </c>
      <c r="W270" s="57">
        <v>0</v>
      </c>
      <c r="X270" s="57">
        <v>1</v>
      </c>
      <c r="Y270" s="57">
        <v>0</v>
      </c>
      <c r="Z270" s="57">
        <v>0</v>
      </c>
      <c r="AA270" s="57">
        <v>0</v>
      </c>
      <c r="AB270" s="57">
        <v>0</v>
      </c>
      <c r="AC270" s="57"/>
      <c r="AD270" s="57"/>
      <c r="AE270" s="57"/>
      <c r="AF270" s="57"/>
      <c r="AG270" s="57"/>
      <c r="AH270" s="57"/>
      <c r="AI270" s="110">
        <f t="shared" si="72"/>
        <v>1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1</v>
      </c>
      <c r="AY270" s="57">
        <f t="shared" si="76"/>
        <v>5</v>
      </c>
      <c r="AZ270" s="57">
        <f t="shared" si="77"/>
        <v>2</v>
      </c>
      <c r="BA270" s="57">
        <f t="shared" si="78"/>
        <v>3</v>
      </c>
      <c r="BB270" s="57">
        <f t="shared" si="79"/>
        <v>1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13</v>
      </c>
      <c r="BK270" s="69">
        <f t="shared" si="87"/>
        <v>0</v>
      </c>
    </row>
    <row r="271" spans="1:63" x14ac:dyDescent="0.3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14</v>
      </c>
      <c r="L271" s="47">
        <v>8</v>
      </c>
      <c r="M271" s="47">
        <v>18</v>
      </c>
      <c r="N271" s="47">
        <v>16</v>
      </c>
      <c r="O271" s="47">
        <v>8</v>
      </c>
      <c r="P271" s="47"/>
      <c r="Q271" s="47"/>
      <c r="R271" s="47"/>
      <c r="S271" s="47"/>
      <c r="T271" s="47"/>
      <c r="U271" s="47"/>
      <c r="V271" s="110">
        <f t="shared" si="71"/>
        <v>64</v>
      </c>
      <c r="W271" s="57">
        <v>0</v>
      </c>
      <c r="X271" s="57">
        <v>0</v>
      </c>
      <c r="Y271" s="57">
        <v>0</v>
      </c>
      <c r="Z271" s="57">
        <v>0</v>
      </c>
      <c r="AA271" s="57">
        <v>0</v>
      </c>
      <c r="AB271" s="57">
        <v>0</v>
      </c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14</v>
      </c>
      <c r="AY271" s="57">
        <f t="shared" si="76"/>
        <v>8</v>
      </c>
      <c r="AZ271" s="57">
        <f t="shared" si="77"/>
        <v>18</v>
      </c>
      <c r="BA271" s="57">
        <f t="shared" si="78"/>
        <v>16</v>
      </c>
      <c r="BB271" s="57">
        <f t="shared" si="79"/>
        <v>8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64</v>
      </c>
      <c r="BK271" s="69">
        <f t="shared" si="87"/>
        <v>0</v>
      </c>
    </row>
    <row r="272" spans="1:63" x14ac:dyDescent="0.3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>
        <v>0</v>
      </c>
      <c r="M272" s="47">
        <v>2</v>
      </c>
      <c r="N272" s="47">
        <v>0</v>
      </c>
      <c r="O272" s="47">
        <v>1</v>
      </c>
      <c r="P272" s="47"/>
      <c r="Q272" s="47"/>
      <c r="R272" s="47"/>
      <c r="S272" s="47"/>
      <c r="T272" s="47"/>
      <c r="U272" s="47"/>
      <c r="V272" s="110">
        <f t="shared" si="71"/>
        <v>5</v>
      </c>
      <c r="W272" s="57">
        <v>0</v>
      </c>
      <c r="X272" s="57">
        <v>0</v>
      </c>
      <c r="Y272" s="57">
        <v>0</v>
      </c>
      <c r="Z272" s="57">
        <v>0</v>
      </c>
      <c r="AA272" s="57">
        <v>0</v>
      </c>
      <c r="AB272" s="57">
        <v>0</v>
      </c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2</v>
      </c>
      <c r="BA272" s="57">
        <f t="shared" si="78"/>
        <v>0</v>
      </c>
      <c r="BB272" s="57">
        <f t="shared" si="79"/>
        <v>1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5</v>
      </c>
      <c r="BK272" s="69">
        <f t="shared" si="87"/>
        <v>0</v>
      </c>
    </row>
    <row r="273" spans="1:63" x14ac:dyDescent="0.3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3</v>
      </c>
      <c r="L273" s="47">
        <v>3</v>
      </c>
      <c r="M273" s="47">
        <v>5</v>
      </c>
      <c r="N273" s="47">
        <v>3</v>
      </c>
      <c r="O273" s="47">
        <v>6</v>
      </c>
      <c r="P273" s="47"/>
      <c r="Q273" s="47"/>
      <c r="R273" s="47"/>
      <c r="S273" s="47"/>
      <c r="T273" s="47"/>
      <c r="U273" s="47"/>
      <c r="V273" s="110">
        <f t="shared" si="71"/>
        <v>20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3</v>
      </c>
      <c r="AY273" s="57">
        <f t="shared" si="76"/>
        <v>3</v>
      </c>
      <c r="AZ273" s="57">
        <f t="shared" si="77"/>
        <v>5</v>
      </c>
      <c r="BA273" s="57">
        <f t="shared" si="78"/>
        <v>3</v>
      </c>
      <c r="BB273" s="57">
        <f t="shared" si="79"/>
        <v>6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20</v>
      </c>
      <c r="BK273" s="69">
        <f t="shared" si="87"/>
        <v>0</v>
      </c>
    </row>
    <row r="274" spans="1:63" x14ac:dyDescent="0.3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16</v>
      </c>
      <c r="L274" s="47">
        <v>18</v>
      </c>
      <c r="M274" s="47">
        <v>21</v>
      </c>
      <c r="N274" s="47">
        <v>21</v>
      </c>
      <c r="O274" s="47">
        <v>9</v>
      </c>
      <c r="P274" s="47"/>
      <c r="Q274" s="47"/>
      <c r="R274" s="47"/>
      <c r="S274" s="47"/>
      <c r="T274" s="47"/>
      <c r="U274" s="47"/>
      <c r="V274" s="110">
        <f t="shared" si="71"/>
        <v>98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0</v>
      </c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16</v>
      </c>
      <c r="AY274" s="57">
        <f t="shared" si="76"/>
        <v>18</v>
      </c>
      <c r="AZ274" s="57">
        <f t="shared" si="77"/>
        <v>21</v>
      </c>
      <c r="BA274" s="57">
        <f t="shared" si="78"/>
        <v>21</v>
      </c>
      <c r="BB274" s="57">
        <f t="shared" si="79"/>
        <v>9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98</v>
      </c>
      <c r="BK274" s="69">
        <f t="shared" si="87"/>
        <v>0</v>
      </c>
    </row>
    <row r="275" spans="1:63" x14ac:dyDescent="0.3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>
        <v>2</v>
      </c>
      <c r="M275" s="47">
        <v>1</v>
      </c>
      <c r="N275" s="47">
        <v>1</v>
      </c>
      <c r="O275" s="47">
        <v>0</v>
      </c>
      <c r="P275" s="47"/>
      <c r="Q275" s="47"/>
      <c r="R275" s="47"/>
      <c r="S275" s="47"/>
      <c r="T275" s="47"/>
      <c r="U275" s="47"/>
      <c r="V275" s="110">
        <f t="shared" si="71"/>
        <v>10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2</v>
      </c>
      <c r="AZ275" s="57">
        <f t="shared" si="77"/>
        <v>1</v>
      </c>
      <c r="BA275" s="57">
        <f t="shared" si="78"/>
        <v>1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10</v>
      </c>
      <c r="BK275" s="69">
        <f t="shared" si="87"/>
        <v>0</v>
      </c>
    </row>
    <row r="276" spans="1:63" x14ac:dyDescent="0.3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1</v>
      </c>
      <c r="P276" s="47"/>
      <c r="Q276" s="47"/>
      <c r="R276" s="47"/>
      <c r="S276" s="47"/>
      <c r="T276" s="47"/>
      <c r="U276" s="47"/>
      <c r="V276" s="110">
        <f t="shared" si="71"/>
        <v>1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1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1</v>
      </c>
      <c r="BK276" s="69">
        <f t="shared" si="87"/>
        <v>0</v>
      </c>
    </row>
    <row r="277" spans="1:63" x14ac:dyDescent="0.3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2</v>
      </c>
      <c r="K278" s="47">
        <v>3</v>
      </c>
      <c r="L278" s="47">
        <v>6</v>
      </c>
      <c r="M278" s="47">
        <v>7</v>
      </c>
      <c r="N278" s="47">
        <v>6</v>
      </c>
      <c r="O278" s="47">
        <v>0</v>
      </c>
      <c r="P278" s="47"/>
      <c r="Q278" s="47"/>
      <c r="R278" s="47"/>
      <c r="S278" s="47"/>
      <c r="T278" s="47"/>
      <c r="U278" s="47"/>
      <c r="V278" s="110">
        <f t="shared" si="71"/>
        <v>24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2</v>
      </c>
      <c r="AX278" s="57">
        <f t="shared" si="75"/>
        <v>3</v>
      </c>
      <c r="AY278" s="57">
        <f t="shared" si="76"/>
        <v>6</v>
      </c>
      <c r="AZ278" s="57">
        <f t="shared" si="77"/>
        <v>7</v>
      </c>
      <c r="BA278" s="57">
        <f t="shared" si="78"/>
        <v>6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24</v>
      </c>
      <c r="BK278" s="69">
        <f t="shared" si="87"/>
        <v>0</v>
      </c>
    </row>
    <row r="279" spans="1:63" x14ac:dyDescent="0.3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1</v>
      </c>
      <c r="L279" s="47">
        <v>4</v>
      </c>
      <c r="M279" s="47">
        <v>1</v>
      </c>
      <c r="N279" s="47">
        <v>0</v>
      </c>
      <c r="O279" s="47">
        <v>0</v>
      </c>
      <c r="P279" s="47"/>
      <c r="Q279" s="47"/>
      <c r="R279" s="47"/>
      <c r="S279" s="47"/>
      <c r="T279" s="47"/>
      <c r="U279" s="47"/>
      <c r="V279" s="110">
        <f t="shared" si="71"/>
        <v>9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1</v>
      </c>
      <c r="AY279" s="57">
        <f t="shared" si="76"/>
        <v>4</v>
      </c>
      <c r="AZ279" s="57">
        <f t="shared" si="77"/>
        <v>1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9</v>
      </c>
      <c r="BK279" s="69">
        <f t="shared" si="87"/>
        <v>0</v>
      </c>
    </row>
    <row r="280" spans="1:63" x14ac:dyDescent="0.3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3</v>
      </c>
      <c r="L280" s="47">
        <v>5</v>
      </c>
      <c r="M280" s="47">
        <v>4</v>
      </c>
      <c r="N280" s="47">
        <v>2</v>
      </c>
      <c r="O280" s="47">
        <v>2</v>
      </c>
      <c r="P280" s="47"/>
      <c r="Q280" s="47"/>
      <c r="R280" s="47"/>
      <c r="S280" s="47"/>
      <c r="T280" s="47"/>
      <c r="U280" s="47"/>
      <c r="V280" s="110">
        <f t="shared" si="71"/>
        <v>17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3</v>
      </c>
      <c r="AY280" s="57">
        <f t="shared" si="76"/>
        <v>5</v>
      </c>
      <c r="AZ280" s="57">
        <f t="shared" si="77"/>
        <v>4</v>
      </c>
      <c r="BA280" s="57">
        <f t="shared" si="78"/>
        <v>2</v>
      </c>
      <c r="BB280" s="57">
        <f t="shared" si="79"/>
        <v>2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17</v>
      </c>
      <c r="BK280" s="69">
        <f t="shared" si="87"/>
        <v>0</v>
      </c>
    </row>
    <row r="281" spans="1:63" x14ac:dyDescent="0.3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/>
      <c r="Q281" s="47"/>
      <c r="R281" s="47"/>
      <c r="S281" s="47"/>
      <c r="T281" s="47"/>
      <c r="U281" s="47"/>
      <c r="V281" s="110">
        <f t="shared" si="71"/>
        <v>0</v>
      </c>
      <c r="W281" s="57">
        <v>3</v>
      </c>
      <c r="X281" s="57">
        <v>2</v>
      </c>
      <c r="Y281" s="57">
        <v>4</v>
      </c>
      <c r="Z281" s="57">
        <v>5</v>
      </c>
      <c r="AA281" s="57">
        <v>4</v>
      </c>
      <c r="AB281" s="57">
        <v>1</v>
      </c>
      <c r="AC281" s="57"/>
      <c r="AD281" s="57"/>
      <c r="AE281" s="57"/>
      <c r="AF281" s="57"/>
      <c r="AG281" s="57"/>
      <c r="AH281" s="57"/>
      <c r="AI281" s="110">
        <f t="shared" si="72"/>
        <v>19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3</v>
      </c>
      <c r="AX281" s="57">
        <f t="shared" si="75"/>
        <v>2</v>
      </c>
      <c r="AY281" s="57">
        <f t="shared" si="76"/>
        <v>4</v>
      </c>
      <c r="AZ281" s="57">
        <f t="shared" si="77"/>
        <v>5</v>
      </c>
      <c r="BA281" s="57">
        <f t="shared" si="78"/>
        <v>4</v>
      </c>
      <c r="BB281" s="57">
        <f t="shared" si="79"/>
        <v>1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19</v>
      </c>
      <c r="BK281" s="69">
        <f t="shared" si="87"/>
        <v>0</v>
      </c>
    </row>
    <row r="282" spans="1:63" x14ac:dyDescent="0.3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3</v>
      </c>
      <c r="L282" s="47">
        <v>4</v>
      </c>
      <c r="M282" s="47">
        <v>9</v>
      </c>
      <c r="N282" s="47">
        <v>6</v>
      </c>
      <c r="O282" s="47">
        <v>6</v>
      </c>
      <c r="P282" s="47"/>
      <c r="Q282" s="47"/>
      <c r="R282" s="47"/>
      <c r="S282" s="47"/>
      <c r="T282" s="47"/>
      <c r="U282" s="47"/>
      <c r="V282" s="110">
        <f t="shared" si="71"/>
        <v>30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>
        <v>0</v>
      </c>
      <c r="AM282" s="57">
        <v>1</v>
      </c>
      <c r="AN282" s="57">
        <v>0</v>
      </c>
      <c r="AO282" s="57">
        <v>0</v>
      </c>
      <c r="AP282" s="57"/>
      <c r="AQ282" s="57"/>
      <c r="AR282" s="57"/>
      <c r="AS282" s="57"/>
      <c r="AT282" s="57"/>
      <c r="AU282" s="57"/>
      <c r="AV282" s="110">
        <f t="shared" si="73"/>
        <v>1</v>
      </c>
      <c r="AW282" s="57">
        <f t="shared" si="74"/>
        <v>2</v>
      </c>
      <c r="AX282" s="57">
        <f t="shared" si="75"/>
        <v>3</v>
      </c>
      <c r="AY282" s="57">
        <f t="shared" si="76"/>
        <v>4</v>
      </c>
      <c r="AZ282" s="57">
        <f t="shared" si="77"/>
        <v>10</v>
      </c>
      <c r="BA282" s="57">
        <f t="shared" si="78"/>
        <v>6</v>
      </c>
      <c r="BB282" s="57">
        <f t="shared" si="79"/>
        <v>6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31</v>
      </c>
      <c r="BK282" s="69">
        <f t="shared" si="87"/>
        <v>0</v>
      </c>
    </row>
    <row r="283" spans="1:63" x14ac:dyDescent="0.3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6</v>
      </c>
      <c r="L283" s="47">
        <v>9</v>
      </c>
      <c r="M283" s="47">
        <v>7</v>
      </c>
      <c r="N283" s="47">
        <v>7</v>
      </c>
      <c r="O283" s="47">
        <v>8</v>
      </c>
      <c r="P283" s="47"/>
      <c r="Q283" s="47"/>
      <c r="R283" s="47"/>
      <c r="S283" s="47"/>
      <c r="T283" s="47"/>
      <c r="U283" s="47"/>
      <c r="V283" s="110">
        <f t="shared" si="71"/>
        <v>42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>
        <v>0</v>
      </c>
      <c r="AM283" s="57">
        <v>2</v>
      </c>
      <c r="AN283" s="57">
        <v>0</v>
      </c>
      <c r="AO283" s="57">
        <v>0</v>
      </c>
      <c r="AP283" s="57"/>
      <c r="AQ283" s="57"/>
      <c r="AR283" s="57"/>
      <c r="AS283" s="57"/>
      <c r="AT283" s="57"/>
      <c r="AU283" s="57"/>
      <c r="AV283" s="110">
        <f t="shared" si="73"/>
        <v>2</v>
      </c>
      <c r="AW283" s="57">
        <f t="shared" si="74"/>
        <v>5</v>
      </c>
      <c r="AX283" s="57">
        <f t="shared" si="75"/>
        <v>6</v>
      </c>
      <c r="AY283" s="57">
        <f t="shared" si="76"/>
        <v>9</v>
      </c>
      <c r="AZ283" s="57">
        <f t="shared" si="77"/>
        <v>9</v>
      </c>
      <c r="BA283" s="57">
        <f t="shared" si="78"/>
        <v>7</v>
      </c>
      <c r="BB283" s="57">
        <f t="shared" si="79"/>
        <v>8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44</v>
      </c>
      <c r="BK283" s="69">
        <f t="shared" si="87"/>
        <v>0</v>
      </c>
    </row>
    <row r="284" spans="1:63" x14ac:dyDescent="0.3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17</v>
      </c>
      <c r="K284" s="47">
        <v>10</v>
      </c>
      <c r="L284" s="47">
        <v>10</v>
      </c>
      <c r="M284" s="47">
        <v>6</v>
      </c>
      <c r="N284" s="47">
        <v>10</v>
      </c>
      <c r="O284" s="47">
        <v>12</v>
      </c>
      <c r="P284" s="47"/>
      <c r="Q284" s="47"/>
      <c r="R284" s="47"/>
      <c r="S284" s="47"/>
      <c r="T284" s="47"/>
      <c r="U284" s="47"/>
      <c r="V284" s="110">
        <f t="shared" si="71"/>
        <v>65</v>
      </c>
      <c r="W284" s="57">
        <v>1</v>
      </c>
      <c r="X284" s="57">
        <v>0</v>
      </c>
      <c r="Y284" s="57">
        <v>0</v>
      </c>
      <c r="Z284" s="57">
        <v>1</v>
      </c>
      <c r="AA284" s="57">
        <v>0</v>
      </c>
      <c r="AB284" s="57">
        <v>1</v>
      </c>
      <c r="AC284" s="57"/>
      <c r="AD284" s="57"/>
      <c r="AE284" s="57"/>
      <c r="AF284" s="57"/>
      <c r="AG284" s="57"/>
      <c r="AH284" s="57"/>
      <c r="AI284" s="110">
        <f t="shared" si="72"/>
        <v>3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18</v>
      </c>
      <c r="AX284" s="57">
        <f t="shared" si="75"/>
        <v>10</v>
      </c>
      <c r="AY284" s="57">
        <f t="shared" si="76"/>
        <v>10</v>
      </c>
      <c r="AZ284" s="57">
        <f t="shared" si="77"/>
        <v>7</v>
      </c>
      <c r="BA284" s="57">
        <f t="shared" si="78"/>
        <v>10</v>
      </c>
      <c r="BB284" s="57">
        <f t="shared" si="79"/>
        <v>13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68</v>
      </c>
      <c r="BK284" s="69">
        <f t="shared" si="87"/>
        <v>0</v>
      </c>
    </row>
    <row r="285" spans="1:63" x14ac:dyDescent="0.3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3</v>
      </c>
      <c r="K285" s="47">
        <v>2</v>
      </c>
      <c r="L285" s="47">
        <v>6</v>
      </c>
      <c r="M285" s="47">
        <v>0</v>
      </c>
      <c r="N285" s="47">
        <v>0</v>
      </c>
      <c r="O285" s="47">
        <v>0</v>
      </c>
      <c r="P285" s="47"/>
      <c r="Q285" s="47"/>
      <c r="R285" s="47"/>
      <c r="S285" s="47"/>
      <c r="T285" s="47"/>
      <c r="U285" s="47"/>
      <c r="V285" s="110">
        <f t="shared" si="71"/>
        <v>11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3</v>
      </c>
      <c r="AX285" s="57">
        <f t="shared" si="75"/>
        <v>2</v>
      </c>
      <c r="AY285" s="57">
        <f t="shared" si="76"/>
        <v>6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11</v>
      </c>
      <c r="BK285" s="69">
        <f t="shared" si="87"/>
        <v>0</v>
      </c>
    </row>
    <row r="286" spans="1:63" x14ac:dyDescent="0.3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7</v>
      </c>
      <c r="K286" s="47">
        <v>0</v>
      </c>
      <c r="L286" s="47">
        <v>0</v>
      </c>
      <c r="M286" s="47">
        <v>1</v>
      </c>
      <c r="N286" s="47">
        <v>1</v>
      </c>
      <c r="O286" s="47">
        <v>0</v>
      </c>
      <c r="P286" s="47"/>
      <c r="Q286" s="47"/>
      <c r="R286" s="47"/>
      <c r="S286" s="47"/>
      <c r="T286" s="47"/>
      <c r="U286" s="47"/>
      <c r="V286" s="110">
        <f t="shared" si="71"/>
        <v>9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7</v>
      </c>
      <c r="AX286" s="57">
        <f t="shared" si="75"/>
        <v>0</v>
      </c>
      <c r="AY286" s="57">
        <f t="shared" si="76"/>
        <v>0</v>
      </c>
      <c r="AZ286" s="57">
        <f t="shared" si="77"/>
        <v>1</v>
      </c>
      <c r="BA286" s="57">
        <f t="shared" si="78"/>
        <v>1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9</v>
      </c>
      <c r="BK286" s="69">
        <f t="shared" si="87"/>
        <v>0</v>
      </c>
    </row>
    <row r="287" spans="1:63" x14ac:dyDescent="0.3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4</v>
      </c>
      <c r="L287" s="47">
        <v>4</v>
      </c>
      <c r="M287" s="47">
        <v>3</v>
      </c>
      <c r="N287" s="47">
        <v>4</v>
      </c>
      <c r="O287" s="47">
        <v>0</v>
      </c>
      <c r="P287" s="47"/>
      <c r="Q287" s="47"/>
      <c r="R287" s="47"/>
      <c r="S287" s="47"/>
      <c r="T287" s="47"/>
      <c r="U287" s="47"/>
      <c r="V287" s="110">
        <f t="shared" si="71"/>
        <v>16</v>
      </c>
      <c r="W287" s="57">
        <v>0</v>
      </c>
      <c r="X287" s="57">
        <v>0</v>
      </c>
      <c r="Y287" s="57">
        <v>0</v>
      </c>
      <c r="Z287" s="57">
        <v>0</v>
      </c>
      <c r="AA287" s="57">
        <v>2</v>
      </c>
      <c r="AB287" s="57">
        <v>0</v>
      </c>
      <c r="AC287" s="57"/>
      <c r="AD287" s="57"/>
      <c r="AE287" s="57"/>
      <c r="AF287" s="57"/>
      <c r="AG287" s="57"/>
      <c r="AH287" s="57"/>
      <c r="AI287" s="110">
        <f t="shared" si="72"/>
        <v>2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4</v>
      </c>
      <c r="AY287" s="57">
        <f t="shared" si="76"/>
        <v>4</v>
      </c>
      <c r="AZ287" s="57">
        <f t="shared" si="77"/>
        <v>3</v>
      </c>
      <c r="BA287" s="57">
        <f t="shared" si="78"/>
        <v>6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18</v>
      </c>
      <c r="BK287" s="69">
        <f t="shared" si="87"/>
        <v>0</v>
      </c>
    </row>
    <row r="288" spans="1:63" x14ac:dyDescent="0.3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>
        <v>2</v>
      </c>
      <c r="M288" s="47">
        <v>2</v>
      </c>
      <c r="N288" s="47">
        <v>2</v>
      </c>
      <c r="O288" s="47">
        <v>0</v>
      </c>
      <c r="P288" s="47"/>
      <c r="Q288" s="47"/>
      <c r="R288" s="47"/>
      <c r="S288" s="47"/>
      <c r="T288" s="47"/>
      <c r="U288" s="47"/>
      <c r="V288" s="110">
        <f t="shared" si="71"/>
        <v>11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2</v>
      </c>
      <c r="AZ288" s="57">
        <f t="shared" si="77"/>
        <v>2</v>
      </c>
      <c r="BA288" s="57">
        <f t="shared" si="78"/>
        <v>2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11</v>
      </c>
      <c r="BK288" s="69">
        <f t="shared" si="87"/>
        <v>0</v>
      </c>
    </row>
    <row r="289" spans="1:63" x14ac:dyDescent="0.3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1</v>
      </c>
      <c r="K289" s="47">
        <v>0</v>
      </c>
      <c r="L289" s="47">
        <v>3</v>
      </c>
      <c r="M289" s="47">
        <v>1</v>
      </c>
      <c r="N289" s="47">
        <v>0</v>
      </c>
      <c r="O289" s="47">
        <v>2</v>
      </c>
      <c r="P289" s="47"/>
      <c r="Q289" s="47"/>
      <c r="R289" s="47"/>
      <c r="S289" s="47"/>
      <c r="T289" s="47"/>
      <c r="U289" s="47"/>
      <c r="V289" s="110">
        <f t="shared" si="71"/>
        <v>7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1</v>
      </c>
      <c r="AX289" s="57">
        <f t="shared" si="75"/>
        <v>0</v>
      </c>
      <c r="AY289" s="57">
        <f t="shared" si="76"/>
        <v>3</v>
      </c>
      <c r="AZ289" s="57">
        <f t="shared" si="77"/>
        <v>1</v>
      </c>
      <c r="BA289" s="57">
        <f t="shared" si="78"/>
        <v>0</v>
      </c>
      <c r="BB289" s="57">
        <f t="shared" si="79"/>
        <v>2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7</v>
      </c>
      <c r="BK289" s="69">
        <f t="shared" si="87"/>
        <v>0</v>
      </c>
    </row>
    <row r="290" spans="1:63" x14ac:dyDescent="0.3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2</v>
      </c>
      <c r="K290" s="47">
        <v>0</v>
      </c>
      <c r="L290" s="47">
        <v>0</v>
      </c>
      <c r="M290" s="47">
        <v>0</v>
      </c>
      <c r="N290" s="47">
        <v>10</v>
      </c>
      <c r="O290" s="47">
        <v>0</v>
      </c>
      <c r="P290" s="47"/>
      <c r="Q290" s="47"/>
      <c r="R290" s="47"/>
      <c r="S290" s="47"/>
      <c r="T290" s="47"/>
      <c r="U290" s="47"/>
      <c r="V290" s="110">
        <f t="shared" si="71"/>
        <v>12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2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10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12</v>
      </c>
      <c r="BK290" s="69">
        <f t="shared" si="87"/>
        <v>0</v>
      </c>
    </row>
    <row r="291" spans="1:63" x14ac:dyDescent="0.3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0</v>
      </c>
      <c r="L291" s="47">
        <v>0</v>
      </c>
      <c r="M291" s="47">
        <v>0</v>
      </c>
      <c r="N291" s="47">
        <v>0</v>
      </c>
      <c r="O291" s="47">
        <v>0</v>
      </c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>
        <v>4</v>
      </c>
      <c r="M292" s="47">
        <v>0</v>
      </c>
      <c r="N292" s="47">
        <v>0</v>
      </c>
      <c r="O292" s="47">
        <v>0</v>
      </c>
      <c r="P292" s="47"/>
      <c r="Q292" s="47"/>
      <c r="R292" s="47"/>
      <c r="S292" s="47"/>
      <c r="T292" s="47"/>
      <c r="U292" s="47"/>
      <c r="V292" s="110">
        <f t="shared" si="71"/>
        <v>8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/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4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9</v>
      </c>
      <c r="BK292" s="69">
        <f t="shared" si="87"/>
        <v>0</v>
      </c>
    </row>
    <row r="293" spans="1:63" x14ac:dyDescent="0.3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>
        <v>0</v>
      </c>
      <c r="M294" s="47">
        <v>4</v>
      </c>
      <c r="N294" s="47">
        <v>0</v>
      </c>
      <c r="O294" s="47">
        <v>0</v>
      </c>
      <c r="P294" s="47"/>
      <c r="Q294" s="47"/>
      <c r="R294" s="47"/>
      <c r="S294" s="47"/>
      <c r="T294" s="47"/>
      <c r="U294" s="47"/>
      <c r="V294" s="110">
        <f t="shared" si="71"/>
        <v>9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4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9</v>
      </c>
      <c r="BK294" s="69">
        <f t="shared" si="87"/>
        <v>0</v>
      </c>
    </row>
    <row r="295" spans="1:63" x14ac:dyDescent="0.3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>
        <v>16</v>
      </c>
      <c r="M295" s="47">
        <v>16</v>
      </c>
      <c r="N295" s="47">
        <v>11</v>
      </c>
      <c r="O295" s="47">
        <v>5</v>
      </c>
      <c r="P295" s="47"/>
      <c r="Q295" s="47"/>
      <c r="R295" s="47"/>
      <c r="S295" s="47"/>
      <c r="T295" s="47"/>
      <c r="U295" s="47"/>
      <c r="V295" s="110">
        <f t="shared" si="71"/>
        <v>65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16</v>
      </c>
      <c r="AZ295" s="57">
        <f t="shared" si="77"/>
        <v>16</v>
      </c>
      <c r="BA295" s="57">
        <f t="shared" si="78"/>
        <v>11</v>
      </c>
      <c r="BB295" s="57">
        <f t="shared" si="79"/>
        <v>5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65</v>
      </c>
      <c r="BK295" s="69">
        <f t="shared" si="87"/>
        <v>0</v>
      </c>
    </row>
    <row r="296" spans="1:63" x14ac:dyDescent="0.3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1</v>
      </c>
      <c r="L296" s="47">
        <v>2</v>
      </c>
      <c r="M296" s="47">
        <v>8</v>
      </c>
      <c r="N296" s="47">
        <v>8</v>
      </c>
      <c r="O296" s="47">
        <v>1</v>
      </c>
      <c r="P296" s="47"/>
      <c r="Q296" s="47"/>
      <c r="R296" s="47"/>
      <c r="S296" s="47"/>
      <c r="T296" s="47"/>
      <c r="U296" s="47"/>
      <c r="V296" s="110">
        <f t="shared" si="71"/>
        <v>24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1</v>
      </c>
      <c r="AY296" s="57">
        <f t="shared" si="76"/>
        <v>2</v>
      </c>
      <c r="AZ296" s="57">
        <f t="shared" si="77"/>
        <v>8</v>
      </c>
      <c r="BA296" s="57">
        <f t="shared" si="78"/>
        <v>8</v>
      </c>
      <c r="BB296" s="57">
        <f t="shared" si="79"/>
        <v>1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24</v>
      </c>
      <c r="BK296" s="69">
        <f t="shared" si="87"/>
        <v>0</v>
      </c>
    </row>
    <row r="297" spans="1:63" x14ac:dyDescent="0.3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>
        <v>0</v>
      </c>
      <c r="M297" s="47">
        <v>0</v>
      </c>
      <c r="N297" s="47">
        <v>0</v>
      </c>
      <c r="O297" s="47">
        <v>0</v>
      </c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3</v>
      </c>
      <c r="L298" s="47">
        <v>5</v>
      </c>
      <c r="M298" s="47">
        <v>0</v>
      </c>
      <c r="N298" s="47">
        <v>2</v>
      </c>
      <c r="O298" s="47">
        <v>0</v>
      </c>
      <c r="P298" s="47"/>
      <c r="Q298" s="47"/>
      <c r="R298" s="47"/>
      <c r="S298" s="47"/>
      <c r="T298" s="47"/>
      <c r="U298" s="47"/>
      <c r="V298" s="110">
        <f t="shared" si="71"/>
        <v>12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3</v>
      </c>
      <c r="AY298" s="57">
        <f t="shared" si="76"/>
        <v>5</v>
      </c>
      <c r="AZ298" s="57">
        <f t="shared" si="77"/>
        <v>0</v>
      </c>
      <c r="BA298" s="57">
        <f t="shared" si="78"/>
        <v>2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12</v>
      </c>
      <c r="BK298" s="69">
        <f t="shared" si="87"/>
        <v>0</v>
      </c>
    </row>
    <row r="299" spans="1:63" x14ac:dyDescent="0.3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>
        <v>0</v>
      </c>
      <c r="M299" s="47">
        <v>0</v>
      </c>
      <c r="N299" s="47">
        <v>2</v>
      </c>
      <c r="O299" s="47">
        <v>0</v>
      </c>
      <c r="P299" s="47"/>
      <c r="Q299" s="47"/>
      <c r="R299" s="47"/>
      <c r="S299" s="47"/>
      <c r="T299" s="47"/>
      <c r="U299" s="47"/>
      <c r="V299" s="110">
        <f t="shared" si="71"/>
        <v>3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2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3</v>
      </c>
      <c r="BK299" s="69">
        <f t="shared" si="87"/>
        <v>0</v>
      </c>
    </row>
    <row r="300" spans="1:63" x14ac:dyDescent="0.3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>
        <v>0</v>
      </c>
      <c r="M300" s="47">
        <v>0</v>
      </c>
      <c r="N300" s="47">
        <v>5</v>
      </c>
      <c r="O300" s="47">
        <v>1</v>
      </c>
      <c r="P300" s="47"/>
      <c r="Q300" s="47"/>
      <c r="R300" s="47"/>
      <c r="S300" s="47"/>
      <c r="T300" s="47"/>
      <c r="U300" s="47"/>
      <c r="V300" s="110">
        <f t="shared" si="71"/>
        <v>8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5</v>
      </c>
      <c r="BB300" s="57">
        <f t="shared" si="79"/>
        <v>1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8</v>
      </c>
      <c r="BK300" s="69">
        <f t="shared" si="87"/>
        <v>0</v>
      </c>
    </row>
    <row r="301" spans="1:63" x14ac:dyDescent="0.3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>
        <v>0</v>
      </c>
      <c r="M301" s="47">
        <v>3</v>
      </c>
      <c r="N301" s="47">
        <v>0</v>
      </c>
      <c r="O301" s="47">
        <v>0</v>
      </c>
      <c r="P301" s="47"/>
      <c r="Q301" s="47"/>
      <c r="R301" s="47"/>
      <c r="S301" s="47"/>
      <c r="T301" s="47"/>
      <c r="U301" s="47"/>
      <c r="V301" s="110">
        <f t="shared" si="71"/>
        <v>3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3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3</v>
      </c>
      <c r="BK301" s="69">
        <f t="shared" si="87"/>
        <v>0</v>
      </c>
    </row>
    <row r="302" spans="1:63" x14ac:dyDescent="0.3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>
        <v>9</v>
      </c>
      <c r="M302" s="47">
        <v>11</v>
      </c>
      <c r="N302" s="47">
        <v>7</v>
      </c>
      <c r="O302" s="47">
        <v>7</v>
      </c>
      <c r="P302" s="47"/>
      <c r="Q302" s="47"/>
      <c r="R302" s="47"/>
      <c r="S302" s="47"/>
      <c r="T302" s="47"/>
      <c r="U302" s="47"/>
      <c r="V302" s="110">
        <f t="shared" si="71"/>
        <v>46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9</v>
      </c>
      <c r="AZ302" s="57">
        <f t="shared" si="77"/>
        <v>11</v>
      </c>
      <c r="BA302" s="57">
        <f t="shared" si="78"/>
        <v>7</v>
      </c>
      <c r="BB302" s="57">
        <f t="shared" si="79"/>
        <v>7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46</v>
      </c>
      <c r="BK302" s="69">
        <f t="shared" si="87"/>
        <v>0</v>
      </c>
    </row>
    <row r="303" spans="1:63" x14ac:dyDescent="0.3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4</v>
      </c>
      <c r="L303" s="47">
        <v>10</v>
      </c>
      <c r="M303" s="47">
        <v>5</v>
      </c>
      <c r="N303" s="47">
        <v>2</v>
      </c>
      <c r="O303" s="47">
        <v>0</v>
      </c>
      <c r="P303" s="47"/>
      <c r="Q303" s="47"/>
      <c r="R303" s="47"/>
      <c r="S303" s="47"/>
      <c r="T303" s="47"/>
      <c r="U303" s="47"/>
      <c r="V303" s="110">
        <f t="shared" si="71"/>
        <v>21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4</v>
      </c>
      <c r="AY303" s="57">
        <f t="shared" si="76"/>
        <v>10</v>
      </c>
      <c r="AZ303" s="57">
        <f t="shared" si="77"/>
        <v>5</v>
      </c>
      <c r="BA303" s="57">
        <f t="shared" si="78"/>
        <v>2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21</v>
      </c>
      <c r="BK303" s="69">
        <f t="shared" si="87"/>
        <v>0</v>
      </c>
    </row>
    <row r="304" spans="1:63" x14ac:dyDescent="0.3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1</v>
      </c>
      <c r="K304" s="47">
        <v>6</v>
      </c>
      <c r="L304" s="47">
        <v>4</v>
      </c>
      <c r="M304" s="47">
        <v>1</v>
      </c>
      <c r="N304" s="47">
        <v>1</v>
      </c>
      <c r="O304" s="47">
        <v>0</v>
      </c>
      <c r="P304" s="47"/>
      <c r="Q304" s="47"/>
      <c r="R304" s="47"/>
      <c r="S304" s="47"/>
      <c r="T304" s="47"/>
      <c r="U304" s="47"/>
      <c r="V304" s="110">
        <f t="shared" si="71"/>
        <v>13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1</v>
      </c>
      <c r="AX304" s="57">
        <f t="shared" si="75"/>
        <v>6</v>
      </c>
      <c r="AY304" s="57">
        <f t="shared" si="76"/>
        <v>4</v>
      </c>
      <c r="AZ304" s="57">
        <f t="shared" si="77"/>
        <v>1</v>
      </c>
      <c r="BA304" s="57">
        <f t="shared" si="78"/>
        <v>1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13</v>
      </c>
      <c r="BK304" s="69">
        <f t="shared" si="87"/>
        <v>0</v>
      </c>
    </row>
    <row r="305" spans="1:63" x14ac:dyDescent="0.3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3</v>
      </c>
      <c r="L305" s="47">
        <v>3</v>
      </c>
      <c r="M305" s="47">
        <v>5</v>
      </c>
      <c r="N305" s="47">
        <v>12</v>
      </c>
      <c r="O305" s="47">
        <v>2</v>
      </c>
      <c r="P305" s="47"/>
      <c r="Q305" s="47"/>
      <c r="R305" s="47"/>
      <c r="S305" s="47"/>
      <c r="T305" s="47"/>
      <c r="U305" s="47"/>
      <c r="V305" s="110">
        <f t="shared" si="71"/>
        <v>29</v>
      </c>
      <c r="W305" s="57">
        <v>0</v>
      </c>
      <c r="X305" s="57">
        <v>0</v>
      </c>
      <c r="Y305" s="57">
        <v>0</v>
      </c>
      <c r="Z305" s="57">
        <v>1</v>
      </c>
      <c r="AA305" s="57">
        <v>1</v>
      </c>
      <c r="AB305" s="57">
        <v>0</v>
      </c>
      <c r="AC305" s="57"/>
      <c r="AD305" s="57"/>
      <c r="AE305" s="57"/>
      <c r="AF305" s="57"/>
      <c r="AG305" s="57"/>
      <c r="AH305" s="57"/>
      <c r="AI305" s="110">
        <f t="shared" si="72"/>
        <v>2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3</v>
      </c>
      <c r="AY305" s="57">
        <f t="shared" si="76"/>
        <v>3</v>
      </c>
      <c r="AZ305" s="57">
        <f t="shared" si="77"/>
        <v>6</v>
      </c>
      <c r="BA305" s="57">
        <f t="shared" si="78"/>
        <v>13</v>
      </c>
      <c r="BB305" s="57">
        <f t="shared" si="79"/>
        <v>2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31</v>
      </c>
      <c r="BK305" s="69">
        <f t="shared" si="87"/>
        <v>0</v>
      </c>
    </row>
    <row r="306" spans="1:63" x14ac:dyDescent="0.3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12</v>
      </c>
      <c r="K306" s="47">
        <v>10</v>
      </c>
      <c r="L306" s="47">
        <v>2</v>
      </c>
      <c r="M306" s="47">
        <v>4</v>
      </c>
      <c r="N306" s="47">
        <v>5</v>
      </c>
      <c r="O306" s="47">
        <v>4</v>
      </c>
      <c r="P306" s="47"/>
      <c r="Q306" s="47"/>
      <c r="R306" s="47"/>
      <c r="S306" s="47"/>
      <c r="T306" s="47"/>
      <c r="U306" s="47"/>
      <c r="V306" s="110">
        <f t="shared" si="71"/>
        <v>37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12</v>
      </c>
      <c r="AX306" s="57">
        <f t="shared" si="75"/>
        <v>10</v>
      </c>
      <c r="AY306" s="57">
        <f t="shared" si="76"/>
        <v>2</v>
      </c>
      <c r="AZ306" s="57">
        <f t="shared" si="77"/>
        <v>4</v>
      </c>
      <c r="BA306" s="57">
        <f t="shared" si="78"/>
        <v>5</v>
      </c>
      <c r="BB306" s="57">
        <f t="shared" si="79"/>
        <v>4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37</v>
      </c>
      <c r="BK306" s="69">
        <f t="shared" si="87"/>
        <v>0</v>
      </c>
    </row>
    <row r="307" spans="1:63" x14ac:dyDescent="0.3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>
        <v>1</v>
      </c>
      <c r="M307" s="47">
        <v>7</v>
      </c>
      <c r="N307" s="47">
        <v>11</v>
      </c>
      <c r="O307" s="47">
        <v>0</v>
      </c>
      <c r="P307" s="47"/>
      <c r="Q307" s="47"/>
      <c r="R307" s="47"/>
      <c r="S307" s="47"/>
      <c r="T307" s="47"/>
      <c r="U307" s="47"/>
      <c r="V307" s="110">
        <f t="shared" si="71"/>
        <v>24</v>
      </c>
      <c r="W307" s="57">
        <v>1</v>
      </c>
      <c r="X307" s="57">
        <v>0</v>
      </c>
      <c r="Y307" s="57">
        <v>2</v>
      </c>
      <c r="Z307" s="57">
        <v>0</v>
      </c>
      <c r="AA307" s="57">
        <v>0</v>
      </c>
      <c r="AB307" s="57">
        <v>0</v>
      </c>
      <c r="AC307" s="57"/>
      <c r="AD307" s="57"/>
      <c r="AE307" s="57"/>
      <c r="AF307" s="57"/>
      <c r="AG307" s="57"/>
      <c r="AH307" s="57"/>
      <c r="AI307" s="110">
        <f t="shared" si="72"/>
        <v>3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6</v>
      </c>
      <c r="AX307" s="57">
        <f t="shared" si="75"/>
        <v>0</v>
      </c>
      <c r="AY307" s="57">
        <f t="shared" si="76"/>
        <v>3</v>
      </c>
      <c r="AZ307" s="57">
        <f t="shared" si="77"/>
        <v>7</v>
      </c>
      <c r="BA307" s="57">
        <f t="shared" si="78"/>
        <v>11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27</v>
      </c>
      <c r="BK307" s="69">
        <f t="shared" si="87"/>
        <v>0</v>
      </c>
    </row>
    <row r="308" spans="1:63" x14ac:dyDescent="0.3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3</v>
      </c>
      <c r="K308" s="47">
        <v>3</v>
      </c>
      <c r="L308" s="47">
        <v>5</v>
      </c>
      <c r="M308" s="47">
        <v>4</v>
      </c>
      <c r="N308" s="47">
        <v>19</v>
      </c>
      <c r="O308" s="47">
        <v>1</v>
      </c>
      <c r="P308" s="47"/>
      <c r="Q308" s="47"/>
      <c r="R308" s="47"/>
      <c r="S308" s="47"/>
      <c r="T308" s="47"/>
      <c r="U308" s="47"/>
      <c r="V308" s="110">
        <f t="shared" si="71"/>
        <v>35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3</v>
      </c>
      <c r="AX308" s="57">
        <f t="shared" si="75"/>
        <v>3</v>
      </c>
      <c r="AY308" s="57">
        <f t="shared" si="76"/>
        <v>5</v>
      </c>
      <c r="AZ308" s="57">
        <f t="shared" si="77"/>
        <v>4</v>
      </c>
      <c r="BA308" s="57">
        <f t="shared" si="78"/>
        <v>19</v>
      </c>
      <c r="BB308" s="57">
        <f t="shared" si="79"/>
        <v>1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35</v>
      </c>
      <c r="BK308" s="69">
        <f t="shared" si="87"/>
        <v>0</v>
      </c>
    </row>
    <row r="309" spans="1:63" x14ac:dyDescent="0.3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>
        <v>1</v>
      </c>
      <c r="M310" s="47">
        <v>2</v>
      </c>
      <c r="N310" s="47">
        <v>1</v>
      </c>
      <c r="O310" s="47">
        <v>1</v>
      </c>
      <c r="P310" s="47"/>
      <c r="Q310" s="47"/>
      <c r="R310" s="47"/>
      <c r="S310" s="47"/>
      <c r="T310" s="47"/>
      <c r="U310" s="47"/>
      <c r="V310" s="110">
        <f t="shared" si="71"/>
        <v>5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1</v>
      </c>
      <c r="AZ310" s="57">
        <f t="shared" si="77"/>
        <v>2</v>
      </c>
      <c r="BA310" s="57">
        <f t="shared" si="78"/>
        <v>1</v>
      </c>
      <c r="BB310" s="57">
        <f t="shared" si="79"/>
        <v>1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5</v>
      </c>
      <c r="BK310" s="69">
        <f t="shared" si="87"/>
        <v>0</v>
      </c>
    </row>
    <row r="311" spans="1:63" x14ac:dyDescent="0.3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15</v>
      </c>
      <c r="L311" s="47">
        <v>13</v>
      </c>
      <c r="M311" s="47">
        <v>9</v>
      </c>
      <c r="N311" s="47">
        <v>13</v>
      </c>
      <c r="O311" s="47">
        <v>8</v>
      </c>
      <c r="P311" s="47"/>
      <c r="Q311" s="47"/>
      <c r="R311" s="47"/>
      <c r="S311" s="47"/>
      <c r="T311" s="47"/>
      <c r="U311" s="47"/>
      <c r="V311" s="110">
        <f t="shared" si="71"/>
        <v>69</v>
      </c>
      <c r="W311" s="57">
        <v>0</v>
      </c>
      <c r="X311" s="57">
        <v>0</v>
      </c>
      <c r="Y311" s="57">
        <v>0</v>
      </c>
      <c r="Z311" s="57">
        <v>0</v>
      </c>
      <c r="AA311" s="57">
        <v>0</v>
      </c>
      <c r="AB311" s="57">
        <v>0</v>
      </c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15</v>
      </c>
      <c r="AY311" s="57">
        <f t="shared" si="76"/>
        <v>13</v>
      </c>
      <c r="AZ311" s="57">
        <f t="shared" si="77"/>
        <v>9</v>
      </c>
      <c r="BA311" s="57">
        <f t="shared" si="78"/>
        <v>13</v>
      </c>
      <c r="BB311" s="57">
        <f t="shared" si="79"/>
        <v>8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69</v>
      </c>
      <c r="BK311" s="69">
        <f t="shared" si="87"/>
        <v>0</v>
      </c>
    </row>
    <row r="312" spans="1:63" x14ac:dyDescent="0.3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17</v>
      </c>
      <c r="L312" s="47">
        <v>5</v>
      </c>
      <c r="M312" s="47">
        <v>13</v>
      </c>
      <c r="N312" s="47">
        <v>16</v>
      </c>
      <c r="O312" s="47">
        <v>9</v>
      </c>
      <c r="P312" s="47"/>
      <c r="Q312" s="47"/>
      <c r="R312" s="47"/>
      <c r="S312" s="47"/>
      <c r="T312" s="47"/>
      <c r="U312" s="47"/>
      <c r="V312" s="110">
        <f t="shared" si="71"/>
        <v>68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8</v>
      </c>
      <c r="AX312" s="57">
        <f t="shared" si="75"/>
        <v>17</v>
      </c>
      <c r="AY312" s="57">
        <f t="shared" si="76"/>
        <v>5</v>
      </c>
      <c r="AZ312" s="57">
        <f t="shared" si="77"/>
        <v>13</v>
      </c>
      <c r="BA312" s="57">
        <f t="shared" si="78"/>
        <v>16</v>
      </c>
      <c r="BB312" s="57">
        <f t="shared" si="79"/>
        <v>9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68</v>
      </c>
      <c r="BK312" s="69">
        <f t="shared" si="87"/>
        <v>0</v>
      </c>
    </row>
    <row r="313" spans="1:63" x14ac:dyDescent="0.3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>
        <v>2</v>
      </c>
      <c r="M313" s="47">
        <v>0</v>
      </c>
      <c r="N313" s="47">
        <v>2</v>
      </c>
      <c r="O313" s="47">
        <v>1</v>
      </c>
      <c r="P313" s="47"/>
      <c r="Q313" s="47"/>
      <c r="R313" s="47"/>
      <c r="S313" s="47"/>
      <c r="T313" s="47"/>
      <c r="U313" s="47"/>
      <c r="V313" s="110">
        <f t="shared" si="71"/>
        <v>6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2</v>
      </c>
      <c r="AZ313" s="57">
        <f t="shared" si="77"/>
        <v>0</v>
      </c>
      <c r="BA313" s="57">
        <f t="shared" si="78"/>
        <v>2</v>
      </c>
      <c r="BB313" s="57">
        <f t="shared" si="79"/>
        <v>1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6</v>
      </c>
      <c r="BK313" s="69">
        <f t="shared" si="87"/>
        <v>0</v>
      </c>
    </row>
    <row r="314" spans="1:63" x14ac:dyDescent="0.3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2</v>
      </c>
      <c r="L314" s="47">
        <v>5</v>
      </c>
      <c r="M314" s="47">
        <v>5</v>
      </c>
      <c r="N314" s="47">
        <v>5</v>
      </c>
      <c r="O314" s="47">
        <v>6</v>
      </c>
      <c r="P314" s="47"/>
      <c r="Q314" s="47"/>
      <c r="R314" s="47"/>
      <c r="S314" s="47"/>
      <c r="T314" s="47"/>
      <c r="U314" s="47"/>
      <c r="V314" s="110">
        <f t="shared" si="71"/>
        <v>23</v>
      </c>
      <c r="W314" s="57">
        <v>0</v>
      </c>
      <c r="X314" s="57">
        <v>1</v>
      </c>
      <c r="Y314" s="57">
        <v>0</v>
      </c>
      <c r="Z314" s="57">
        <v>0</v>
      </c>
      <c r="AA314" s="57">
        <v>1</v>
      </c>
      <c r="AB314" s="57">
        <v>0</v>
      </c>
      <c r="AC314" s="57"/>
      <c r="AD314" s="57"/>
      <c r="AE314" s="57"/>
      <c r="AF314" s="57"/>
      <c r="AG314" s="57"/>
      <c r="AH314" s="57"/>
      <c r="AI314" s="110">
        <f t="shared" si="72"/>
        <v>2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3</v>
      </c>
      <c r="AY314" s="57">
        <f t="shared" si="76"/>
        <v>5</v>
      </c>
      <c r="AZ314" s="57">
        <f t="shared" si="77"/>
        <v>5</v>
      </c>
      <c r="BA314" s="57">
        <f t="shared" si="78"/>
        <v>6</v>
      </c>
      <c r="BB314" s="57">
        <f t="shared" si="79"/>
        <v>6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25</v>
      </c>
      <c r="BK314" s="69">
        <f t="shared" si="87"/>
        <v>0</v>
      </c>
    </row>
    <row r="315" spans="1:63" x14ac:dyDescent="0.3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3</v>
      </c>
      <c r="L315" s="47">
        <v>14</v>
      </c>
      <c r="M315" s="47">
        <v>7</v>
      </c>
      <c r="N315" s="47">
        <v>9</v>
      </c>
      <c r="O315" s="47">
        <v>0</v>
      </c>
      <c r="P315" s="47"/>
      <c r="Q315" s="47"/>
      <c r="R315" s="47"/>
      <c r="S315" s="47"/>
      <c r="T315" s="47"/>
      <c r="U315" s="47"/>
      <c r="V315" s="110">
        <f t="shared" si="71"/>
        <v>35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>
        <v>0</v>
      </c>
      <c r="AM315" s="57">
        <v>0</v>
      </c>
      <c r="AN315" s="57">
        <v>3</v>
      </c>
      <c r="AO315" s="57">
        <v>0</v>
      </c>
      <c r="AP315" s="57"/>
      <c r="AQ315" s="57"/>
      <c r="AR315" s="57"/>
      <c r="AS315" s="57"/>
      <c r="AT315" s="57"/>
      <c r="AU315" s="57"/>
      <c r="AV315" s="110">
        <f t="shared" si="73"/>
        <v>3</v>
      </c>
      <c r="AW315" s="57">
        <f t="shared" si="74"/>
        <v>2</v>
      </c>
      <c r="AX315" s="57">
        <f t="shared" si="75"/>
        <v>3</v>
      </c>
      <c r="AY315" s="57">
        <f t="shared" si="76"/>
        <v>14</v>
      </c>
      <c r="AZ315" s="57">
        <f t="shared" si="77"/>
        <v>7</v>
      </c>
      <c r="BA315" s="57">
        <f t="shared" si="78"/>
        <v>12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38</v>
      </c>
      <c r="BK315" s="69">
        <f t="shared" si="87"/>
        <v>0</v>
      </c>
    </row>
    <row r="316" spans="1:63" x14ac:dyDescent="0.3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6</v>
      </c>
      <c r="L316" s="47">
        <v>6</v>
      </c>
      <c r="M316" s="47">
        <v>7</v>
      </c>
      <c r="N316" s="47">
        <v>11</v>
      </c>
      <c r="O316" s="47">
        <v>16</v>
      </c>
      <c r="P316" s="47"/>
      <c r="Q316" s="47"/>
      <c r="R316" s="47"/>
      <c r="S316" s="47"/>
      <c r="T316" s="47"/>
      <c r="U316" s="47"/>
      <c r="V316" s="110">
        <f t="shared" si="71"/>
        <v>53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6</v>
      </c>
      <c r="AY316" s="57">
        <f t="shared" si="76"/>
        <v>6</v>
      </c>
      <c r="AZ316" s="57">
        <f t="shared" si="77"/>
        <v>7</v>
      </c>
      <c r="BA316" s="57">
        <f t="shared" si="78"/>
        <v>11</v>
      </c>
      <c r="BB316" s="57">
        <f t="shared" si="79"/>
        <v>16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53</v>
      </c>
      <c r="BK316" s="69">
        <f t="shared" si="87"/>
        <v>0</v>
      </c>
    </row>
    <row r="317" spans="1:63" x14ac:dyDescent="0.3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3</v>
      </c>
      <c r="K317" s="47">
        <v>0</v>
      </c>
      <c r="L317" s="47">
        <v>22</v>
      </c>
      <c r="M317" s="47">
        <v>23</v>
      </c>
      <c r="N317" s="47">
        <v>9</v>
      </c>
      <c r="O317" s="47">
        <v>14</v>
      </c>
      <c r="P317" s="47"/>
      <c r="Q317" s="47"/>
      <c r="R317" s="47"/>
      <c r="S317" s="47"/>
      <c r="T317" s="47"/>
      <c r="U317" s="47"/>
      <c r="V317" s="110">
        <f t="shared" si="71"/>
        <v>71</v>
      </c>
      <c r="W317" s="57">
        <v>1</v>
      </c>
      <c r="X317" s="57">
        <v>0</v>
      </c>
      <c r="Y317" s="57">
        <v>0</v>
      </c>
      <c r="Z317" s="57">
        <v>0</v>
      </c>
      <c r="AA317" s="57">
        <v>0</v>
      </c>
      <c r="AB317" s="57">
        <v>0</v>
      </c>
      <c r="AC317" s="57"/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4</v>
      </c>
      <c r="AX317" s="57">
        <f t="shared" si="75"/>
        <v>0</v>
      </c>
      <c r="AY317" s="57">
        <f t="shared" si="76"/>
        <v>22</v>
      </c>
      <c r="AZ317" s="57">
        <f t="shared" si="77"/>
        <v>23</v>
      </c>
      <c r="BA317" s="57">
        <f t="shared" si="78"/>
        <v>9</v>
      </c>
      <c r="BB317" s="57">
        <f t="shared" si="79"/>
        <v>14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72</v>
      </c>
      <c r="BK317" s="69">
        <f t="shared" si="87"/>
        <v>0</v>
      </c>
    </row>
    <row r="318" spans="1:63" x14ac:dyDescent="0.3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6</v>
      </c>
      <c r="L318" s="47">
        <v>7</v>
      </c>
      <c r="M318" s="47">
        <v>13</v>
      </c>
      <c r="N318" s="47">
        <v>8</v>
      </c>
      <c r="O318" s="47">
        <v>2</v>
      </c>
      <c r="P318" s="47"/>
      <c r="Q318" s="47"/>
      <c r="R318" s="47"/>
      <c r="S318" s="47"/>
      <c r="T318" s="47"/>
      <c r="U318" s="47"/>
      <c r="V318" s="110">
        <f t="shared" si="71"/>
        <v>45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6</v>
      </c>
      <c r="AY318" s="57">
        <f t="shared" si="76"/>
        <v>7</v>
      </c>
      <c r="AZ318" s="57">
        <f t="shared" si="77"/>
        <v>13</v>
      </c>
      <c r="BA318" s="57">
        <f t="shared" si="78"/>
        <v>8</v>
      </c>
      <c r="BB318" s="57">
        <f t="shared" si="79"/>
        <v>2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45</v>
      </c>
      <c r="BK318" s="69">
        <f t="shared" si="87"/>
        <v>0</v>
      </c>
    </row>
    <row r="319" spans="1:63" x14ac:dyDescent="0.3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6</v>
      </c>
      <c r="K319" s="47">
        <v>5</v>
      </c>
      <c r="L319" s="47">
        <v>0</v>
      </c>
      <c r="M319" s="47">
        <v>3</v>
      </c>
      <c r="N319" s="47">
        <v>0</v>
      </c>
      <c r="O319" s="47">
        <v>0</v>
      </c>
      <c r="P319" s="47"/>
      <c r="Q319" s="47"/>
      <c r="R319" s="47"/>
      <c r="S319" s="47"/>
      <c r="T319" s="47"/>
      <c r="U319" s="47"/>
      <c r="V319" s="110">
        <f t="shared" si="71"/>
        <v>14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6</v>
      </c>
      <c r="AX319" s="57">
        <f t="shared" si="75"/>
        <v>5</v>
      </c>
      <c r="AY319" s="57">
        <f t="shared" si="76"/>
        <v>0</v>
      </c>
      <c r="AZ319" s="57">
        <f t="shared" si="77"/>
        <v>3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14</v>
      </c>
      <c r="BK319" s="69">
        <f t="shared" si="87"/>
        <v>0</v>
      </c>
    </row>
    <row r="320" spans="1:63" x14ac:dyDescent="0.3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>
        <v>5</v>
      </c>
      <c r="M320" s="47">
        <v>8</v>
      </c>
      <c r="N320" s="47">
        <v>6</v>
      </c>
      <c r="O320" s="47">
        <v>4</v>
      </c>
      <c r="P320" s="47"/>
      <c r="Q320" s="47"/>
      <c r="R320" s="47"/>
      <c r="S320" s="47"/>
      <c r="T320" s="47"/>
      <c r="U320" s="47"/>
      <c r="V320" s="110">
        <f t="shared" si="71"/>
        <v>24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5</v>
      </c>
      <c r="AZ320" s="57">
        <f t="shared" si="77"/>
        <v>8</v>
      </c>
      <c r="BA320" s="57">
        <f t="shared" si="78"/>
        <v>6</v>
      </c>
      <c r="BB320" s="57">
        <f t="shared" si="79"/>
        <v>4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24</v>
      </c>
      <c r="BK320" s="69">
        <f t="shared" si="87"/>
        <v>0</v>
      </c>
    </row>
    <row r="321" spans="1:63" x14ac:dyDescent="0.3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>
        <v>0</v>
      </c>
      <c r="M321" s="47">
        <v>2</v>
      </c>
      <c r="N321" s="47">
        <v>3</v>
      </c>
      <c r="O321" s="47">
        <v>1</v>
      </c>
      <c r="P321" s="47"/>
      <c r="Q321" s="47"/>
      <c r="R321" s="47"/>
      <c r="S321" s="47"/>
      <c r="T321" s="47"/>
      <c r="U321" s="47"/>
      <c r="V321" s="110">
        <f t="shared" si="71"/>
        <v>11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2</v>
      </c>
      <c r="BA321" s="57">
        <f t="shared" si="78"/>
        <v>3</v>
      </c>
      <c r="BB321" s="57">
        <f t="shared" si="79"/>
        <v>1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11</v>
      </c>
      <c r="BK321" s="69">
        <f t="shared" si="87"/>
        <v>0</v>
      </c>
    </row>
    <row r="322" spans="1:63" x14ac:dyDescent="0.3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9</v>
      </c>
      <c r="L322" s="47">
        <v>17</v>
      </c>
      <c r="M322" s="47">
        <v>19</v>
      </c>
      <c r="N322" s="47">
        <v>11</v>
      </c>
      <c r="O322" s="47">
        <v>0</v>
      </c>
      <c r="P322" s="47"/>
      <c r="Q322" s="47"/>
      <c r="R322" s="47"/>
      <c r="S322" s="47"/>
      <c r="T322" s="47"/>
      <c r="U322" s="47"/>
      <c r="V322" s="110">
        <f t="shared" si="71"/>
        <v>63</v>
      </c>
      <c r="W322" s="57">
        <v>0</v>
      </c>
      <c r="X322" s="57">
        <v>0</v>
      </c>
      <c r="Y322" s="57">
        <v>0</v>
      </c>
      <c r="Z322" s="57">
        <v>1</v>
      </c>
      <c r="AA322" s="57">
        <v>0</v>
      </c>
      <c r="AB322" s="57">
        <v>0</v>
      </c>
      <c r="AC322" s="57"/>
      <c r="AD322" s="57"/>
      <c r="AE322" s="57"/>
      <c r="AF322" s="57"/>
      <c r="AG322" s="57"/>
      <c r="AH322" s="57"/>
      <c r="AI322" s="110">
        <f t="shared" si="72"/>
        <v>1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9</v>
      </c>
      <c r="AY322" s="57">
        <f t="shared" si="76"/>
        <v>17</v>
      </c>
      <c r="AZ322" s="57">
        <f t="shared" si="77"/>
        <v>20</v>
      </c>
      <c r="BA322" s="57">
        <f t="shared" si="78"/>
        <v>11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64</v>
      </c>
      <c r="BK322" s="69">
        <f t="shared" si="87"/>
        <v>0</v>
      </c>
    </row>
    <row r="323" spans="1:63" x14ac:dyDescent="0.3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>
        <v>0</v>
      </c>
      <c r="M323" s="47">
        <v>1</v>
      </c>
      <c r="N323" s="47">
        <v>1</v>
      </c>
      <c r="O323" s="47">
        <v>0</v>
      </c>
      <c r="P323" s="47"/>
      <c r="Q323" s="47"/>
      <c r="R323" s="47"/>
      <c r="S323" s="47"/>
      <c r="T323" s="47"/>
      <c r="U323" s="47"/>
      <c r="V323" s="110">
        <f t="shared" si="71"/>
        <v>11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>
        <v>0</v>
      </c>
      <c r="AM323" s="57">
        <v>0</v>
      </c>
      <c r="AN323" s="57">
        <v>0</v>
      </c>
      <c r="AO323" s="57">
        <v>0</v>
      </c>
      <c r="AP323" s="57"/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1</v>
      </c>
      <c r="BA323" s="57">
        <f t="shared" si="78"/>
        <v>1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14</v>
      </c>
      <c r="BK323" s="69">
        <f t="shared" si="87"/>
        <v>0</v>
      </c>
    </row>
    <row r="324" spans="1:63" x14ac:dyDescent="0.3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7</v>
      </c>
      <c r="L324" s="47">
        <v>16</v>
      </c>
      <c r="M324" s="47">
        <v>7</v>
      </c>
      <c r="N324" s="47">
        <v>4</v>
      </c>
      <c r="O324" s="47">
        <v>8</v>
      </c>
      <c r="P324" s="47"/>
      <c r="Q324" s="47"/>
      <c r="R324" s="47"/>
      <c r="S324" s="47"/>
      <c r="T324" s="47"/>
      <c r="U324" s="47"/>
      <c r="V324" s="110">
        <f t="shared" si="71"/>
        <v>48</v>
      </c>
      <c r="W324" s="57">
        <v>0</v>
      </c>
      <c r="X324" s="57">
        <v>2</v>
      </c>
      <c r="Y324" s="57">
        <v>1</v>
      </c>
      <c r="Z324" s="57">
        <v>2</v>
      </c>
      <c r="AA324" s="57">
        <v>0</v>
      </c>
      <c r="AB324" s="57">
        <v>1</v>
      </c>
      <c r="AC324" s="57"/>
      <c r="AD324" s="57"/>
      <c r="AE324" s="57"/>
      <c r="AF324" s="57"/>
      <c r="AG324" s="57"/>
      <c r="AH324" s="57"/>
      <c r="AI324" s="110">
        <f t="shared" si="72"/>
        <v>6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9</v>
      </c>
      <c r="AY324" s="57">
        <f t="shared" si="76"/>
        <v>17</v>
      </c>
      <c r="AZ324" s="57">
        <f t="shared" si="77"/>
        <v>9</v>
      </c>
      <c r="BA324" s="57">
        <f t="shared" si="78"/>
        <v>4</v>
      </c>
      <c r="BB324" s="57">
        <f t="shared" si="79"/>
        <v>9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54</v>
      </c>
      <c r="BK324" s="69">
        <f t="shared" si="87"/>
        <v>0</v>
      </c>
    </row>
    <row r="325" spans="1:63" x14ac:dyDescent="0.3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1</v>
      </c>
      <c r="L325" s="47">
        <v>0</v>
      </c>
      <c r="M325" s="47">
        <v>0</v>
      </c>
      <c r="N325" s="47">
        <v>0</v>
      </c>
      <c r="O325" s="47">
        <v>0</v>
      </c>
      <c r="P325" s="47"/>
      <c r="Q325" s="47"/>
      <c r="R325" s="47"/>
      <c r="S325" s="47"/>
      <c r="T325" s="47"/>
      <c r="U325" s="47"/>
      <c r="V325" s="110">
        <f t="shared" si="71"/>
        <v>5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1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5</v>
      </c>
      <c r="BK325" s="69">
        <f t="shared" si="87"/>
        <v>0</v>
      </c>
    </row>
    <row r="326" spans="1:63" x14ac:dyDescent="0.3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26</v>
      </c>
      <c r="L326" s="47">
        <v>9</v>
      </c>
      <c r="M326" s="47">
        <v>21</v>
      </c>
      <c r="N326" s="47">
        <v>15</v>
      </c>
      <c r="O326" s="47">
        <v>0</v>
      </c>
      <c r="P326" s="47"/>
      <c r="Q326" s="47"/>
      <c r="R326" s="47"/>
      <c r="S326" s="47"/>
      <c r="T326" s="47"/>
      <c r="U326" s="47"/>
      <c r="V326" s="110">
        <f t="shared" si="71"/>
        <v>99</v>
      </c>
      <c r="W326" s="57">
        <v>0</v>
      </c>
      <c r="X326" s="57">
        <v>0</v>
      </c>
      <c r="Y326" s="57">
        <v>0</v>
      </c>
      <c r="Z326" s="57">
        <v>1</v>
      </c>
      <c r="AA326" s="57">
        <v>0</v>
      </c>
      <c r="AB326" s="57">
        <v>0</v>
      </c>
      <c r="AC326" s="57"/>
      <c r="AD326" s="57"/>
      <c r="AE326" s="57"/>
      <c r="AF326" s="57"/>
      <c r="AG326" s="57"/>
      <c r="AH326" s="57"/>
      <c r="AI326" s="110">
        <f t="shared" si="72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26</v>
      </c>
      <c r="AY326" s="57">
        <f t="shared" si="76"/>
        <v>9</v>
      </c>
      <c r="AZ326" s="57">
        <f t="shared" si="77"/>
        <v>22</v>
      </c>
      <c r="BA326" s="57">
        <f t="shared" si="78"/>
        <v>15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100</v>
      </c>
      <c r="BK326" s="69">
        <f t="shared" si="87"/>
        <v>0</v>
      </c>
    </row>
    <row r="327" spans="1:63" x14ac:dyDescent="0.3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3</v>
      </c>
      <c r="N327" s="47">
        <v>6</v>
      </c>
      <c r="O327" s="47">
        <v>0</v>
      </c>
      <c r="P327" s="47"/>
      <c r="Q327" s="47"/>
      <c r="R327" s="47"/>
      <c r="S327" s="47"/>
      <c r="T327" s="47"/>
      <c r="U327" s="47"/>
      <c r="V327" s="110">
        <f t="shared" ref="V327:V390" si="88">SUM(J327:U327)</f>
        <v>10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1</v>
      </c>
      <c r="AL327" s="57">
        <v>0</v>
      </c>
      <c r="AM327" s="57">
        <v>1</v>
      </c>
      <c r="AN327" s="57">
        <v>0</v>
      </c>
      <c r="AO327" s="57">
        <v>0</v>
      </c>
      <c r="AP327" s="57"/>
      <c r="AQ327" s="57"/>
      <c r="AR327" s="57"/>
      <c r="AS327" s="57"/>
      <c r="AT327" s="57"/>
      <c r="AU327" s="57"/>
      <c r="AV327" s="110">
        <f t="shared" ref="AV327:AV390" si="90">SUM(AJ327:AU327)</f>
        <v>2</v>
      </c>
      <c r="AW327" s="57">
        <f t="shared" ref="AW327:AW390" si="91">+J327+W327+AJ327</f>
        <v>0</v>
      </c>
      <c r="AX327" s="57">
        <f t="shared" ref="AX327:AX390" si="92">+K327+X327+AK327</f>
        <v>2</v>
      </c>
      <c r="AY327" s="57">
        <f t="shared" ref="AY327:AY390" si="93">+L327+Y327+AL327</f>
        <v>0</v>
      </c>
      <c r="AZ327" s="57">
        <f t="shared" ref="AZ327:AZ390" si="94">+M327+Z327+AM327</f>
        <v>4</v>
      </c>
      <c r="BA327" s="57">
        <f t="shared" ref="BA327:BA390" si="95">+N327+AA327+AN327</f>
        <v>6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12</v>
      </c>
      <c r="BK327" s="69">
        <f t="shared" ref="BK327:BK390" si="104">IFERROR(BJ327/BI327,0)</f>
        <v>0</v>
      </c>
    </row>
    <row r="328" spans="1:63" x14ac:dyDescent="0.3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>
        <v>61</v>
      </c>
      <c r="M328" s="47">
        <v>0</v>
      </c>
      <c r="N328" s="47">
        <v>0</v>
      </c>
      <c r="O328" s="47">
        <v>0</v>
      </c>
      <c r="P328" s="47"/>
      <c r="Q328" s="47"/>
      <c r="R328" s="47"/>
      <c r="S328" s="47"/>
      <c r="T328" s="47"/>
      <c r="U328" s="47"/>
      <c r="V328" s="110">
        <f t="shared" si="88"/>
        <v>61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61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61</v>
      </c>
      <c r="BK328" s="69">
        <f t="shared" si="104"/>
        <v>0</v>
      </c>
    </row>
    <row r="329" spans="1:63" x14ac:dyDescent="0.3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2</v>
      </c>
      <c r="L329" s="47">
        <v>3</v>
      </c>
      <c r="M329" s="47">
        <v>1</v>
      </c>
      <c r="N329" s="47">
        <v>0</v>
      </c>
      <c r="O329" s="47">
        <v>0</v>
      </c>
      <c r="P329" s="47"/>
      <c r="Q329" s="47"/>
      <c r="R329" s="47"/>
      <c r="S329" s="47"/>
      <c r="T329" s="47"/>
      <c r="U329" s="47"/>
      <c r="V329" s="110">
        <f t="shared" si="88"/>
        <v>6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2</v>
      </c>
      <c r="AY329" s="57">
        <f t="shared" si="93"/>
        <v>3</v>
      </c>
      <c r="AZ329" s="57">
        <f t="shared" si="94"/>
        <v>1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6</v>
      </c>
      <c r="BK329" s="69">
        <f t="shared" si="104"/>
        <v>0</v>
      </c>
    </row>
    <row r="330" spans="1:63" x14ac:dyDescent="0.3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2</v>
      </c>
      <c r="L330" s="47">
        <v>3</v>
      </c>
      <c r="M330" s="47">
        <v>0</v>
      </c>
      <c r="N330" s="47">
        <v>3</v>
      </c>
      <c r="O330" s="47">
        <v>0</v>
      </c>
      <c r="P330" s="47"/>
      <c r="Q330" s="47"/>
      <c r="R330" s="47"/>
      <c r="S330" s="47"/>
      <c r="T330" s="47"/>
      <c r="U330" s="47"/>
      <c r="V330" s="110">
        <f t="shared" si="88"/>
        <v>8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2</v>
      </c>
      <c r="AY330" s="57">
        <f t="shared" si="93"/>
        <v>3</v>
      </c>
      <c r="AZ330" s="57">
        <f t="shared" si="94"/>
        <v>0</v>
      </c>
      <c r="BA330" s="57">
        <f t="shared" si="95"/>
        <v>3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8</v>
      </c>
      <c r="BK330" s="69">
        <f t="shared" si="104"/>
        <v>0</v>
      </c>
    </row>
    <row r="331" spans="1:63" x14ac:dyDescent="0.3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>
        <v>3</v>
      </c>
      <c r="M331" s="47">
        <v>1</v>
      </c>
      <c r="N331" s="47">
        <v>4</v>
      </c>
      <c r="O331" s="47">
        <v>0</v>
      </c>
      <c r="P331" s="47"/>
      <c r="Q331" s="47"/>
      <c r="R331" s="47"/>
      <c r="S331" s="47"/>
      <c r="T331" s="47"/>
      <c r="U331" s="47"/>
      <c r="V331" s="110">
        <f t="shared" si="88"/>
        <v>16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3</v>
      </c>
      <c r="AZ331" s="57">
        <f t="shared" si="94"/>
        <v>1</v>
      </c>
      <c r="BA331" s="57">
        <f t="shared" si="95"/>
        <v>4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16</v>
      </c>
      <c r="BK331" s="69">
        <f t="shared" si="104"/>
        <v>0</v>
      </c>
    </row>
    <row r="332" spans="1:63" ht="15" thickBot="1" x14ac:dyDescent="0.35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1</v>
      </c>
      <c r="L332" s="47">
        <v>0</v>
      </c>
      <c r="M332" s="47">
        <v>0</v>
      </c>
      <c r="N332" s="47">
        <v>1</v>
      </c>
      <c r="O332" s="47">
        <v>1</v>
      </c>
      <c r="P332" s="47"/>
      <c r="Q332" s="47"/>
      <c r="R332" s="47"/>
      <c r="S332" s="47"/>
      <c r="T332" s="47"/>
      <c r="U332" s="47"/>
      <c r="V332" s="110">
        <f t="shared" si="88"/>
        <v>6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1</v>
      </c>
      <c r="AY332" s="57">
        <f t="shared" si="93"/>
        <v>0</v>
      </c>
      <c r="AZ332" s="57">
        <f t="shared" si="94"/>
        <v>0</v>
      </c>
      <c r="BA332" s="57">
        <f t="shared" si="95"/>
        <v>1</v>
      </c>
      <c r="BB332" s="57">
        <f t="shared" si="96"/>
        <v>1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6</v>
      </c>
      <c r="BK332" s="69">
        <f t="shared" si="104"/>
        <v>0</v>
      </c>
    </row>
    <row r="333" spans="1:63" ht="15" thickBot="1" x14ac:dyDescent="0.35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3</v>
      </c>
      <c r="K333" s="47">
        <v>12</v>
      </c>
      <c r="L333" s="47">
        <v>4</v>
      </c>
      <c r="M333" s="47">
        <v>0</v>
      </c>
      <c r="N333" s="47">
        <v>0</v>
      </c>
      <c r="O333" s="47">
        <v>0</v>
      </c>
      <c r="P333" s="47"/>
      <c r="Q333" s="47"/>
      <c r="R333" s="47"/>
      <c r="S333" s="47"/>
      <c r="T333" s="47"/>
      <c r="U333" s="47"/>
      <c r="V333" s="110">
        <f t="shared" si="88"/>
        <v>19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3</v>
      </c>
      <c r="AX333" s="57">
        <f t="shared" si="92"/>
        <v>12</v>
      </c>
      <c r="AY333" s="57">
        <f t="shared" si="93"/>
        <v>4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19</v>
      </c>
      <c r="BK333" s="69">
        <f t="shared" si="104"/>
        <v>0</v>
      </c>
    </row>
    <row r="334" spans="1:63" x14ac:dyDescent="0.3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>
        <v>1</v>
      </c>
      <c r="M334" s="47">
        <v>4</v>
      </c>
      <c r="N334" s="47">
        <v>6</v>
      </c>
      <c r="O334" s="47">
        <v>3</v>
      </c>
      <c r="P334" s="47"/>
      <c r="Q334" s="47"/>
      <c r="R334" s="47"/>
      <c r="S334" s="47"/>
      <c r="T334" s="47"/>
      <c r="U334" s="47"/>
      <c r="V334" s="110">
        <f t="shared" si="88"/>
        <v>17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1</v>
      </c>
      <c r="AZ334" s="57">
        <f t="shared" si="94"/>
        <v>4</v>
      </c>
      <c r="BA334" s="57">
        <f t="shared" si="95"/>
        <v>6</v>
      </c>
      <c r="BB334" s="57">
        <f t="shared" si="96"/>
        <v>3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17</v>
      </c>
      <c r="BK334" s="69">
        <f t="shared" si="104"/>
        <v>0</v>
      </c>
    </row>
    <row r="335" spans="1:63" x14ac:dyDescent="0.3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>
        <v>1</v>
      </c>
      <c r="M335" s="47">
        <v>0</v>
      </c>
      <c r="N335" s="47">
        <v>1</v>
      </c>
      <c r="O335" s="47">
        <v>0</v>
      </c>
      <c r="P335" s="47"/>
      <c r="Q335" s="47"/>
      <c r="R335" s="47"/>
      <c r="S335" s="47"/>
      <c r="T335" s="47"/>
      <c r="U335" s="47"/>
      <c r="V335" s="110">
        <f t="shared" si="88"/>
        <v>2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1</v>
      </c>
      <c r="AZ335" s="57">
        <f t="shared" si="94"/>
        <v>0</v>
      </c>
      <c r="BA335" s="57">
        <f t="shared" si="95"/>
        <v>1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2</v>
      </c>
      <c r="BK335" s="69">
        <f t="shared" si="104"/>
        <v>0</v>
      </c>
    </row>
    <row r="336" spans="1:63" x14ac:dyDescent="0.3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>
        <v>0</v>
      </c>
      <c r="M336" s="47">
        <v>3</v>
      </c>
      <c r="N336" s="47">
        <v>1</v>
      </c>
      <c r="O336" s="47">
        <v>0</v>
      </c>
      <c r="P336" s="47"/>
      <c r="Q336" s="47"/>
      <c r="R336" s="47"/>
      <c r="S336" s="47"/>
      <c r="T336" s="47"/>
      <c r="U336" s="47"/>
      <c r="V336" s="110">
        <f t="shared" si="88"/>
        <v>6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3</v>
      </c>
      <c r="BA336" s="57">
        <f t="shared" si="95"/>
        <v>1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6</v>
      </c>
      <c r="BK336" s="69">
        <f t="shared" si="104"/>
        <v>0</v>
      </c>
    </row>
    <row r="337" spans="1:63" x14ac:dyDescent="0.3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>
        <v>1</v>
      </c>
      <c r="M337" s="47">
        <v>1</v>
      </c>
      <c r="N337" s="47">
        <v>1</v>
      </c>
      <c r="O337" s="47">
        <v>2</v>
      </c>
      <c r="P337" s="47"/>
      <c r="Q337" s="47"/>
      <c r="R337" s="47"/>
      <c r="S337" s="47"/>
      <c r="T337" s="47"/>
      <c r="U337" s="47"/>
      <c r="V337" s="110">
        <f t="shared" si="88"/>
        <v>11</v>
      </c>
      <c r="W337" s="57">
        <v>0</v>
      </c>
      <c r="X337" s="57">
        <v>0</v>
      </c>
      <c r="Y337" s="57">
        <v>0</v>
      </c>
      <c r="Z337" s="57">
        <v>1</v>
      </c>
      <c r="AA337" s="57">
        <v>0</v>
      </c>
      <c r="AB337" s="57">
        <v>1</v>
      </c>
      <c r="AC337" s="57"/>
      <c r="AD337" s="57"/>
      <c r="AE337" s="57"/>
      <c r="AF337" s="57"/>
      <c r="AG337" s="57"/>
      <c r="AH337" s="57"/>
      <c r="AI337" s="110">
        <f t="shared" si="89"/>
        <v>2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1</v>
      </c>
      <c r="AZ337" s="57">
        <f t="shared" si="94"/>
        <v>2</v>
      </c>
      <c r="BA337" s="57">
        <f t="shared" si="95"/>
        <v>1</v>
      </c>
      <c r="BB337" s="57">
        <f t="shared" si="96"/>
        <v>3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13</v>
      </c>
      <c r="BK337" s="69">
        <f t="shared" si="104"/>
        <v>0</v>
      </c>
    </row>
    <row r="338" spans="1:63" x14ac:dyDescent="0.3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>
        <v>4</v>
      </c>
      <c r="M338" s="47">
        <v>0</v>
      </c>
      <c r="N338" s="47">
        <v>1</v>
      </c>
      <c r="O338" s="47">
        <v>3</v>
      </c>
      <c r="P338" s="47"/>
      <c r="Q338" s="47"/>
      <c r="R338" s="47"/>
      <c r="S338" s="47"/>
      <c r="T338" s="47"/>
      <c r="U338" s="47"/>
      <c r="V338" s="110">
        <f t="shared" si="88"/>
        <v>14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4</v>
      </c>
      <c r="AZ338" s="57">
        <f t="shared" si="94"/>
        <v>0</v>
      </c>
      <c r="BA338" s="57">
        <f t="shared" si="95"/>
        <v>1</v>
      </c>
      <c r="BB338" s="57">
        <f t="shared" si="96"/>
        <v>3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14</v>
      </c>
      <c r="BK338" s="69">
        <f t="shared" si="104"/>
        <v>0</v>
      </c>
    </row>
    <row r="339" spans="1:63" x14ac:dyDescent="0.3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13</v>
      </c>
      <c r="L339" s="47">
        <v>18</v>
      </c>
      <c r="M339" s="47">
        <v>9</v>
      </c>
      <c r="N339" s="47">
        <v>12</v>
      </c>
      <c r="O339" s="47">
        <v>0</v>
      </c>
      <c r="P339" s="47"/>
      <c r="Q339" s="47"/>
      <c r="R339" s="47"/>
      <c r="S339" s="47"/>
      <c r="T339" s="47"/>
      <c r="U339" s="47"/>
      <c r="V339" s="110">
        <f t="shared" si="88"/>
        <v>57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13</v>
      </c>
      <c r="AY339" s="57">
        <f t="shared" si="93"/>
        <v>18</v>
      </c>
      <c r="AZ339" s="57">
        <f t="shared" si="94"/>
        <v>9</v>
      </c>
      <c r="BA339" s="57">
        <f t="shared" si="95"/>
        <v>12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57</v>
      </c>
      <c r="BK339" s="69">
        <f t="shared" si="104"/>
        <v>0</v>
      </c>
    </row>
    <row r="340" spans="1:63" x14ac:dyDescent="0.3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5</v>
      </c>
      <c r="L340" s="47">
        <v>5</v>
      </c>
      <c r="M340" s="47">
        <v>5</v>
      </c>
      <c r="N340" s="47">
        <v>15</v>
      </c>
      <c r="O340" s="47">
        <v>10</v>
      </c>
      <c r="P340" s="47"/>
      <c r="Q340" s="47"/>
      <c r="R340" s="47"/>
      <c r="S340" s="47"/>
      <c r="T340" s="47"/>
      <c r="U340" s="47"/>
      <c r="V340" s="110">
        <f t="shared" si="88"/>
        <v>44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5</v>
      </c>
      <c r="AY340" s="57">
        <f t="shared" si="93"/>
        <v>5</v>
      </c>
      <c r="AZ340" s="57">
        <f t="shared" si="94"/>
        <v>5</v>
      </c>
      <c r="BA340" s="57">
        <f t="shared" si="95"/>
        <v>15</v>
      </c>
      <c r="BB340" s="57">
        <f t="shared" si="96"/>
        <v>10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44</v>
      </c>
      <c r="BK340" s="69">
        <f t="shared" si="104"/>
        <v>0</v>
      </c>
    </row>
    <row r="341" spans="1:63" x14ac:dyDescent="0.3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17</v>
      </c>
      <c r="L341" s="47">
        <v>24</v>
      </c>
      <c r="M341" s="47">
        <v>16</v>
      </c>
      <c r="N341" s="47">
        <v>23</v>
      </c>
      <c r="O341" s="47">
        <v>31</v>
      </c>
      <c r="P341" s="47"/>
      <c r="Q341" s="47"/>
      <c r="R341" s="47"/>
      <c r="S341" s="47"/>
      <c r="T341" s="47"/>
      <c r="U341" s="47"/>
      <c r="V341" s="110">
        <f t="shared" si="88"/>
        <v>122</v>
      </c>
      <c r="W341" s="57">
        <v>0</v>
      </c>
      <c r="X341" s="57">
        <v>0</v>
      </c>
      <c r="Y341" s="57">
        <v>0</v>
      </c>
      <c r="Z341" s="57">
        <v>0</v>
      </c>
      <c r="AA341" s="57">
        <v>2</v>
      </c>
      <c r="AB341" s="57">
        <v>0</v>
      </c>
      <c r="AC341" s="57"/>
      <c r="AD341" s="57"/>
      <c r="AE341" s="57"/>
      <c r="AF341" s="57"/>
      <c r="AG341" s="57"/>
      <c r="AH341" s="57"/>
      <c r="AI341" s="110">
        <f t="shared" si="89"/>
        <v>2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17</v>
      </c>
      <c r="AY341" s="57">
        <f t="shared" si="93"/>
        <v>24</v>
      </c>
      <c r="AZ341" s="57">
        <f t="shared" si="94"/>
        <v>16</v>
      </c>
      <c r="BA341" s="57">
        <f t="shared" si="95"/>
        <v>25</v>
      </c>
      <c r="BB341" s="57">
        <f t="shared" si="96"/>
        <v>31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124</v>
      </c>
      <c r="BK341" s="69">
        <f t="shared" si="104"/>
        <v>0</v>
      </c>
    </row>
    <row r="342" spans="1:63" x14ac:dyDescent="0.3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>
        <v>0</v>
      </c>
      <c r="M342" s="47">
        <v>0</v>
      </c>
      <c r="N342" s="47">
        <v>0</v>
      </c>
      <c r="O342" s="47">
        <v>0</v>
      </c>
      <c r="P342" s="47"/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10</v>
      </c>
      <c r="L343" s="47">
        <v>16</v>
      </c>
      <c r="M343" s="47">
        <v>7</v>
      </c>
      <c r="N343" s="47">
        <v>5</v>
      </c>
      <c r="O343" s="47">
        <v>0</v>
      </c>
      <c r="P343" s="47"/>
      <c r="Q343" s="47"/>
      <c r="R343" s="47"/>
      <c r="S343" s="47"/>
      <c r="T343" s="47"/>
      <c r="U343" s="47"/>
      <c r="V343" s="110">
        <f t="shared" si="88"/>
        <v>38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10</v>
      </c>
      <c r="AY343" s="57">
        <f t="shared" si="93"/>
        <v>16</v>
      </c>
      <c r="AZ343" s="57">
        <f t="shared" si="94"/>
        <v>7</v>
      </c>
      <c r="BA343" s="57">
        <f t="shared" si="95"/>
        <v>5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38</v>
      </c>
      <c r="BK343" s="69">
        <f t="shared" si="104"/>
        <v>0</v>
      </c>
    </row>
    <row r="344" spans="1:63" x14ac:dyDescent="0.3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>
        <v>2</v>
      </c>
      <c r="M344" s="47">
        <v>1</v>
      </c>
      <c r="N344" s="47">
        <v>0</v>
      </c>
      <c r="O344" s="47">
        <v>0</v>
      </c>
      <c r="P344" s="47"/>
      <c r="Q344" s="47"/>
      <c r="R344" s="47"/>
      <c r="S344" s="47"/>
      <c r="T344" s="47"/>
      <c r="U344" s="47"/>
      <c r="V344" s="110">
        <f t="shared" si="88"/>
        <v>5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2</v>
      </c>
      <c r="AZ344" s="57">
        <f t="shared" si="94"/>
        <v>1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5</v>
      </c>
      <c r="BK344" s="69">
        <f t="shared" si="104"/>
        <v>0</v>
      </c>
    </row>
    <row r="345" spans="1:63" x14ac:dyDescent="0.3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1</v>
      </c>
      <c r="L345" s="47">
        <v>0</v>
      </c>
      <c r="M345" s="47">
        <v>0</v>
      </c>
      <c r="N345" s="47">
        <v>2</v>
      </c>
      <c r="O345" s="47">
        <v>0</v>
      </c>
      <c r="P345" s="47"/>
      <c r="Q345" s="47"/>
      <c r="R345" s="47"/>
      <c r="S345" s="47"/>
      <c r="T345" s="47"/>
      <c r="U345" s="47"/>
      <c r="V345" s="110">
        <f t="shared" si="88"/>
        <v>5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1</v>
      </c>
      <c r="AY345" s="57">
        <f t="shared" si="93"/>
        <v>0</v>
      </c>
      <c r="AZ345" s="57">
        <f t="shared" si="94"/>
        <v>0</v>
      </c>
      <c r="BA345" s="57">
        <f t="shared" si="95"/>
        <v>2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5</v>
      </c>
      <c r="BK345" s="69">
        <f t="shared" si="104"/>
        <v>0</v>
      </c>
    </row>
    <row r="346" spans="1:63" x14ac:dyDescent="0.3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3</v>
      </c>
      <c r="L346" s="47">
        <v>2</v>
      </c>
      <c r="M346" s="47">
        <v>8</v>
      </c>
      <c r="N346" s="47">
        <v>3</v>
      </c>
      <c r="O346" s="47">
        <v>0</v>
      </c>
      <c r="P346" s="47"/>
      <c r="Q346" s="47"/>
      <c r="R346" s="47"/>
      <c r="S346" s="47"/>
      <c r="T346" s="47"/>
      <c r="U346" s="47"/>
      <c r="V346" s="110">
        <f t="shared" si="88"/>
        <v>20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3</v>
      </c>
      <c r="AY346" s="57">
        <f t="shared" si="93"/>
        <v>2</v>
      </c>
      <c r="AZ346" s="57">
        <f t="shared" si="94"/>
        <v>8</v>
      </c>
      <c r="BA346" s="57">
        <f t="shared" si="95"/>
        <v>3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20</v>
      </c>
      <c r="BK346" s="69">
        <f t="shared" si="104"/>
        <v>0</v>
      </c>
    </row>
    <row r="347" spans="1:63" x14ac:dyDescent="0.3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>
        <v>1</v>
      </c>
      <c r="M347" s="47">
        <v>3</v>
      </c>
      <c r="N347" s="47">
        <v>2</v>
      </c>
      <c r="O347" s="47">
        <v>0</v>
      </c>
      <c r="P347" s="47"/>
      <c r="Q347" s="47"/>
      <c r="R347" s="47"/>
      <c r="S347" s="47"/>
      <c r="T347" s="47"/>
      <c r="U347" s="47"/>
      <c r="V347" s="110">
        <f t="shared" si="88"/>
        <v>7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1</v>
      </c>
      <c r="AZ347" s="57">
        <f t="shared" si="94"/>
        <v>3</v>
      </c>
      <c r="BA347" s="57">
        <f t="shared" si="95"/>
        <v>2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7</v>
      </c>
      <c r="BK347" s="69">
        <f t="shared" si="104"/>
        <v>0</v>
      </c>
    </row>
    <row r="348" spans="1:63" x14ac:dyDescent="0.3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>
        <v>0</v>
      </c>
      <c r="M348" s="47">
        <v>0</v>
      </c>
      <c r="N348" s="47">
        <v>0</v>
      </c>
      <c r="O348" s="47">
        <v>0</v>
      </c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7</v>
      </c>
      <c r="L349" s="47">
        <v>4</v>
      </c>
      <c r="M349" s="47">
        <v>4</v>
      </c>
      <c r="N349" s="47">
        <v>4</v>
      </c>
      <c r="O349" s="47">
        <v>1</v>
      </c>
      <c r="P349" s="47"/>
      <c r="Q349" s="47"/>
      <c r="R349" s="47"/>
      <c r="S349" s="47"/>
      <c r="T349" s="47"/>
      <c r="U349" s="47"/>
      <c r="V349" s="110">
        <f t="shared" si="88"/>
        <v>20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7</v>
      </c>
      <c r="AY349" s="57">
        <f t="shared" si="93"/>
        <v>4</v>
      </c>
      <c r="AZ349" s="57">
        <f t="shared" si="94"/>
        <v>4</v>
      </c>
      <c r="BA349" s="57">
        <f t="shared" si="95"/>
        <v>4</v>
      </c>
      <c r="BB349" s="57">
        <f t="shared" si="96"/>
        <v>1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20</v>
      </c>
      <c r="BK349" s="69">
        <f t="shared" si="104"/>
        <v>0</v>
      </c>
    </row>
    <row r="350" spans="1:63" x14ac:dyDescent="0.3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7</v>
      </c>
      <c r="L350" s="47">
        <v>2</v>
      </c>
      <c r="M350" s="47">
        <v>7</v>
      </c>
      <c r="N350" s="47">
        <v>7</v>
      </c>
      <c r="O350" s="47">
        <v>5</v>
      </c>
      <c r="P350" s="47"/>
      <c r="Q350" s="47"/>
      <c r="R350" s="47"/>
      <c r="S350" s="47"/>
      <c r="T350" s="47"/>
      <c r="U350" s="47"/>
      <c r="V350" s="110">
        <f t="shared" si="88"/>
        <v>32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7</v>
      </c>
      <c r="AY350" s="57">
        <f t="shared" si="93"/>
        <v>2</v>
      </c>
      <c r="AZ350" s="57">
        <f t="shared" si="94"/>
        <v>7</v>
      </c>
      <c r="BA350" s="57">
        <f t="shared" si="95"/>
        <v>7</v>
      </c>
      <c r="BB350" s="57">
        <f t="shared" si="96"/>
        <v>5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32</v>
      </c>
      <c r="BK350" s="69">
        <f t="shared" si="104"/>
        <v>0</v>
      </c>
    </row>
    <row r="351" spans="1:63" x14ac:dyDescent="0.3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>
        <v>5</v>
      </c>
      <c r="M351" s="47">
        <v>2</v>
      </c>
      <c r="N351" s="47">
        <v>0</v>
      </c>
      <c r="O351" s="47">
        <v>0</v>
      </c>
      <c r="P351" s="47"/>
      <c r="Q351" s="47"/>
      <c r="R351" s="47"/>
      <c r="S351" s="47"/>
      <c r="T351" s="47"/>
      <c r="U351" s="47"/>
      <c r="V351" s="110">
        <f t="shared" si="88"/>
        <v>7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5</v>
      </c>
      <c r="AZ351" s="57">
        <f t="shared" si="94"/>
        <v>2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7</v>
      </c>
      <c r="BK351" s="69">
        <f t="shared" si="104"/>
        <v>0</v>
      </c>
    </row>
    <row r="352" spans="1:63" x14ac:dyDescent="0.3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>
        <v>2</v>
      </c>
      <c r="M352" s="47">
        <v>3</v>
      </c>
      <c r="N352" s="47">
        <v>2</v>
      </c>
      <c r="O352" s="47">
        <v>1</v>
      </c>
      <c r="P352" s="47"/>
      <c r="Q352" s="47"/>
      <c r="R352" s="47"/>
      <c r="S352" s="47"/>
      <c r="T352" s="47"/>
      <c r="U352" s="47"/>
      <c r="V352" s="110">
        <f t="shared" si="88"/>
        <v>13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2</v>
      </c>
      <c r="AZ352" s="57">
        <f t="shared" si="94"/>
        <v>3</v>
      </c>
      <c r="BA352" s="57">
        <f t="shared" si="95"/>
        <v>2</v>
      </c>
      <c r="BB352" s="57">
        <f t="shared" si="96"/>
        <v>1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13</v>
      </c>
      <c r="BK352" s="69">
        <f t="shared" si="104"/>
        <v>0</v>
      </c>
    </row>
    <row r="353" spans="1:63" x14ac:dyDescent="0.3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1</v>
      </c>
      <c r="L353" s="47">
        <v>4</v>
      </c>
      <c r="M353" s="47">
        <v>12</v>
      </c>
      <c r="N353" s="47">
        <v>11</v>
      </c>
      <c r="O353" s="47">
        <v>13</v>
      </c>
      <c r="P353" s="47"/>
      <c r="Q353" s="47"/>
      <c r="R353" s="47"/>
      <c r="S353" s="47"/>
      <c r="T353" s="47"/>
      <c r="U353" s="47"/>
      <c r="V353" s="110">
        <f t="shared" si="88"/>
        <v>43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0</v>
      </c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1</v>
      </c>
      <c r="AY353" s="57">
        <f t="shared" si="93"/>
        <v>4</v>
      </c>
      <c r="AZ353" s="57">
        <f t="shared" si="94"/>
        <v>12</v>
      </c>
      <c r="BA353" s="57">
        <f t="shared" si="95"/>
        <v>11</v>
      </c>
      <c r="BB353" s="57">
        <f t="shared" si="96"/>
        <v>13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43</v>
      </c>
      <c r="BK353" s="69">
        <f t="shared" si="104"/>
        <v>0</v>
      </c>
    </row>
    <row r="354" spans="1:63" x14ac:dyDescent="0.3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>
        <v>0</v>
      </c>
      <c r="M354" s="47">
        <v>0</v>
      </c>
      <c r="N354" s="47">
        <v>3</v>
      </c>
      <c r="O354" s="47">
        <v>0</v>
      </c>
      <c r="P354" s="47"/>
      <c r="Q354" s="47"/>
      <c r="R354" s="47"/>
      <c r="S354" s="47"/>
      <c r="T354" s="47"/>
      <c r="U354" s="47"/>
      <c r="V354" s="110">
        <f t="shared" si="88"/>
        <v>4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3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4</v>
      </c>
      <c r="BK354" s="69">
        <f t="shared" si="104"/>
        <v>0</v>
      </c>
    </row>
    <row r="355" spans="1:63" x14ac:dyDescent="0.3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>
        <v>2</v>
      </c>
      <c r="M355" s="47">
        <v>0</v>
      </c>
      <c r="N355" s="47">
        <v>1</v>
      </c>
      <c r="O355" s="47">
        <v>0</v>
      </c>
      <c r="P355" s="47"/>
      <c r="Q355" s="47"/>
      <c r="R355" s="47"/>
      <c r="S355" s="47"/>
      <c r="T355" s="47"/>
      <c r="U355" s="47"/>
      <c r="V355" s="110">
        <f t="shared" si="88"/>
        <v>3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2</v>
      </c>
      <c r="AZ355" s="57">
        <f t="shared" si="94"/>
        <v>0</v>
      </c>
      <c r="BA355" s="57">
        <f t="shared" si="95"/>
        <v>1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3</v>
      </c>
      <c r="BK355" s="69">
        <f t="shared" si="104"/>
        <v>0</v>
      </c>
    </row>
    <row r="356" spans="1:63" x14ac:dyDescent="0.3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>
        <v>4</v>
      </c>
      <c r="M356" s="47">
        <v>0</v>
      </c>
      <c r="N356" s="47">
        <v>2</v>
      </c>
      <c r="O356" s="47">
        <v>1</v>
      </c>
      <c r="P356" s="47"/>
      <c r="Q356" s="47"/>
      <c r="R356" s="47"/>
      <c r="S356" s="47"/>
      <c r="T356" s="47"/>
      <c r="U356" s="47"/>
      <c r="V356" s="110">
        <f t="shared" si="88"/>
        <v>12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4</v>
      </c>
      <c r="AZ356" s="57">
        <f t="shared" si="94"/>
        <v>0</v>
      </c>
      <c r="BA356" s="57">
        <f t="shared" si="95"/>
        <v>2</v>
      </c>
      <c r="BB356" s="57">
        <f t="shared" si="96"/>
        <v>1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12</v>
      </c>
      <c r="BK356" s="69">
        <f t="shared" si="104"/>
        <v>0</v>
      </c>
    </row>
    <row r="357" spans="1:63" x14ac:dyDescent="0.3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>
        <v>5</v>
      </c>
      <c r="M357" s="47">
        <v>5</v>
      </c>
      <c r="N357" s="47">
        <v>0</v>
      </c>
      <c r="O357" s="47">
        <v>0</v>
      </c>
      <c r="P357" s="47"/>
      <c r="Q357" s="47"/>
      <c r="R357" s="47"/>
      <c r="S357" s="47"/>
      <c r="T357" s="47"/>
      <c r="U357" s="47"/>
      <c r="V357" s="110">
        <f t="shared" si="88"/>
        <v>13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5</v>
      </c>
      <c r="AZ357" s="57">
        <f t="shared" si="94"/>
        <v>5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13</v>
      </c>
      <c r="BK357" s="69">
        <f t="shared" si="104"/>
        <v>0</v>
      </c>
    </row>
    <row r="358" spans="1:63" x14ac:dyDescent="0.3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8</v>
      </c>
      <c r="L358" s="47">
        <v>3</v>
      </c>
      <c r="M358" s="47">
        <v>0</v>
      </c>
      <c r="N358" s="47">
        <v>0</v>
      </c>
      <c r="O358" s="47">
        <v>0</v>
      </c>
      <c r="P358" s="47"/>
      <c r="Q358" s="47"/>
      <c r="R358" s="47"/>
      <c r="S358" s="47"/>
      <c r="T358" s="47"/>
      <c r="U358" s="47"/>
      <c r="V358" s="110">
        <f t="shared" si="88"/>
        <v>24</v>
      </c>
      <c r="W358" s="57">
        <v>0</v>
      </c>
      <c r="X358" s="57">
        <v>3</v>
      </c>
      <c r="Y358" s="57">
        <v>3</v>
      </c>
      <c r="Z358" s="57">
        <v>0</v>
      </c>
      <c r="AA358" s="57">
        <v>0</v>
      </c>
      <c r="AB358" s="57">
        <v>0</v>
      </c>
      <c r="AC358" s="57"/>
      <c r="AD358" s="57"/>
      <c r="AE358" s="57"/>
      <c r="AF358" s="57"/>
      <c r="AG358" s="57"/>
      <c r="AH358" s="57"/>
      <c r="AI358" s="110">
        <f t="shared" si="89"/>
        <v>6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11</v>
      </c>
      <c r="AY358" s="57">
        <f t="shared" si="93"/>
        <v>6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30</v>
      </c>
      <c r="BK358" s="69">
        <f t="shared" si="104"/>
        <v>0</v>
      </c>
    </row>
    <row r="359" spans="1:63" x14ac:dyDescent="0.3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2</v>
      </c>
      <c r="L359" s="47">
        <v>1</v>
      </c>
      <c r="M359" s="47">
        <v>0</v>
      </c>
      <c r="N359" s="47">
        <v>0</v>
      </c>
      <c r="O359" s="47">
        <v>0</v>
      </c>
      <c r="P359" s="47"/>
      <c r="Q359" s="47"/>
      <c r="R359" s="47"/>
      <c r="S359" s="47"/>
      <c r="T359" s="47"/>
      <c r="U359" s="47"/>
      <c r="V359" s="110">
        <f t="shared" si="88"/>
        <v>7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2</v>
      </c>
      <c r="AY359" s="57">
        <f t="shared" si="93"/>
        <v>1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7</v>
      </c>
      <c r="BK359" s="69">
        <f t="shared" si="104"/>
        <v>0</v>
      </c>
    </row>
    <row r="360" spans="1:63" x14ac:dyDescent="0.3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11</v>
      </c>
      <c r="L361" s="47">
        <v>0</v>
      </c>
      <c r="M361" s="47">
        <v>0</v>
      </c>
      <c r="N361" s="47">
        <v>4</v>
      </c>
      <c r="O361" s="47">
        <v>0</v>
      </c>
      <c r="P361" s="47"/>
      <c r="Q361" s="47"/>
      <c r="R361" s="47"/>
      <c r="S361" s="47"/>
      <c r="T361" s="47"/>
      <c r="U361" s="47"/>
      <c r="V361" s="110">
        <f t="shared" si="88"/>
        <v>15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11</v>
      </c>
      <c r="AY361" s="57">
        <f t="shared" si="93"/>
        <v>0</v>
      </c>
      <c r="AZ361" s="57">
        <f t="shared" si="94"/>
        <v>0</v>
      </c>
      <c r="BA361" s="57">
        <f t="shared" si="95"/>
        <v>4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15</v>
      </c>
      <c r="BK361" s="69">
        <f t="shared" si="104"/>
        <v>0</v>
      </c>
    </row>
    <row r="362" spans="1:63" x14ac:dyDescent="0.3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>
        <v>2</v>
      </c>
      <c r="M362" s="47">
        <v>1</v>
      </c>
      <c r="N362" s="47">
        <v>0</v>
      </c>
      <c r="O362" s="47">
        <v>0</v>
      </c>
      <c r="P362" s="47"/>
      <c r="Q362" s="47"/>
      <c r="R362" s="47"/>
      <c r="S362" s="47"/>
      <c r="T362" s="47"/>
      <c r="U362" s="47"/>
      <c r="V362" s="110">
        <f t="shared" si="88"/>
        <v>3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2</v>
      </c>
      <c r="AZ362" s="57">
        <f t="shared" si="94"/>
        <v>1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3</v>
      </c>
      <c r="BK362" s="69">
        <f t="shared" si="104"/>
        <v>0</v>
      </c>
    </row>
    <row r="363" spans="1:63" x14ac:dyDescent="0.3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18</v>
      </c>
      <c r="L363" s="47">
        <v>0</v>
      </c>
      <c r="M363" s="47">
        <v>3</v>
      </c>
      <c r="N363" s="47">
        <v>2</v>
      </c>
      <c r="O363" s="47">
        <v>6</v>
      </c>
      <c r="P363" s="47"/>
      <c r="Q363" s="47"/>
      <c r="R363" s="47"/>
      <c r="S363" s="47"/>
      <c r="T363" s="47"/>
      <c r="U363" s="47"/>
      <c r="V363" s="110">
        <f t="shared" si="88"/>
        <v>29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18</v>
      </c>
      <c r="AY363" s="57">
        <f t="shared" si="93"/>
        <v>0</v>
      </c>
      <c r="AZ363" s="57">
        <f t="shared" si="94"/>
        <v>3</v>
      </c>
      <c r="BA363" s="57">
        <f t="shared" si="95"/>
        <v>2</v>
      </c>
      <c r="BB363" s="57">
        <f t="shared" si="96"/>
        <v>6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29</v>
      </c>
      <c r="BK363" s="69">
        <f t="shared" si="104"/>
        <v>0</v>
      </c>
    </row>
    <row r="364" spans="1:63" x14ac:dyDescent="0.3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>
        <v>7</v>
      </c>
      <c r="M365" s="47">
        <v>4</v>
      </c>
      <c r="N365" s="47">
        <v>10</v>
      </c>
      <c r="O365" s="47">
        <v>0</v>
      </c>
      <c r="P365" s="47"/>
      <c r="Q365" s="47"/>
      <c r="R365" s="47"/>
      <c r="S365" s="47"/>
      <c r="T365" s="47"/>
      <c r="U365" s="47"/>
      <c r="V365" s="110">
        <f t="shared" si="88"/>
        <v>21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7</v>
      </c>
      <c r="AZ365" s="57">
        <f t="shared" si="94"/>
        <v>4</v>
      </c>
      <c r="BA365" s="57">
        <f t="shared" si="95"/>
        <v>10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21</v>
      </c>
      <c r="BK365" s="69">
        <f t="shared" si="104"/>
        <v>0</v>
      </c>
    </row>
    <row r="366" spans="1:63" x14ac:dyDescent="0.3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>
        <v>5</v>
      </c>
      <c r="M366" s="47">
        <v>2</v>
      </c>
      <c r="N366" s="47">
        <v>10</v>
      </c>
      <c r="O366" s="47">
        <v>1</v>
      </c>
      <c r="P366" s="47"/>
      <c r="Q366" s="47"/>
      <c r="R366" s="47"/>
      <c r="S366" s="47"/>
      <c r="T366" s="47"/>
      <c r="U366" s="47"/>
      <c r="V366" s="110">
        <f t="shared" si="88"/>
        <v>23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5</v>
      </c>
      <c r="AZ366" s="57">
        <f t="shared" si="94"/>
        <v>2</v>
      </c>
      <c r="BA366" s="57">
        <f t="shared" si="95"/>
        <v>10</v>
      </c>
      <c r="BB366" s="57">
        <f t="shared" si="96"/>
        <v>1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23</v>
      </c>
      <c r="BK366" s="69">
        <f t="shared" si="104"/>
        <v>0</v>
      </c>
    </row>
    <row r="367" spans="1:63" x14ac:dyDescent="0.3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>
        <v>1</v>
      </c>
      <c r="M367" s="47">
        <v>4</v>
      </c>
      <c r="N367" s="47">
        <v>1</v>
      </c>
      <c r="O367" s="47">
        <v>0</v>
      </c>
      <c r="P367" s="47"/>
      <c r="Q367" s="47"/>
      <c r="R367" s="47"/>
      <c r="S367" s="47"/>
      <c r="T367" s="47"/>
      <c r="U367" s="47"/>
      <c r="V367" s="110">
        <f t="shared" si="88"/>
        <v>6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1</v>
      </c>
      <c r="AZ367" s="57">
        <f t="shared" si="94"/>
        <v>4</v>
      </c>
      <c r="BA367" s="57">
        <f t="shared" si="95"/>
        <v>1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6</v>
      </c>
      <c r="BK367" s="69">
        <f t="shared" si="104"/>
        <v>0</v>
      </c>
    </row>
    <row r="368" spans="1:63" x14ac:dyDescent="0.3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>
        <v>0</v>
      </c>
      <c r="M368" s="47">
        <v>2</v>
      </c>
      <c r="N368" s="47">
        <v>0</v>
      </c>
      <c r="O368" s="47">
        <v>0</v>
      </c>
      <c r="P368" s="47"/>
      <c r="Q368" s="47"/>
      <c r="R368" s="47"/>
      <c r="S368" s="47"/>
      <c r="T368" s="47"/>
      <c r="U368" s="47"/>
      <c r="V368" s="110">
        <f t="shared" si="88"/>
        <v>7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2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7</v>
      </c>
      <c r="BK368" s="69">
        <f t="shared" si="104"/>
        <v>0</v>
      </c>
    </row>
    <row r="369" spans="1:63" x14ac:dyDescent="0.3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>
        <v>0</v>
      </c>
      <c r="M369" s="47">
        <v>0</v>
      </c>
      <c r="N369" s="47">
        <v>0</v>
      </c>
      <c r="O369" s="47">
        <v>0</v>
      </c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>
        <v>0</v>
      </c>
      <c r="Z369" s="57">
        <v>0</v>
      </c>
      <c r="AA369" s="57">
        <v>0</v>
      </c>
      <c r="AB369" s="57">
        <v>0</v>
      </c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3</v>
      </c>
      <c r="L370" s="47">
        <v>3</v>
      </c>
      <c r="M370" s="47">
        <v>8</v>
      </c>
      <c r="N370" s="47">
        <v>7</v>
      </c>
      <c r="O370" s="47">
        <v>0</v>
      </c>
      <c r="P370" s="47"/>
      <c r="Q370" s="47"/>
      <c r="R370" s="47"/>
      <c r="S370" s="47"/>
      <c r="T370" s="47"/>
      <c r="U370" s="47"/>
      <c r="V370" s="110">
        <f t="shared" si="88"/>
        <v>22</v>
      </c>
      <c r="W370" s="57">
        <v>0</v>
      </c>
      <c r="X370" s="57">
        <v>0</v>
      </c>
      <c r="Y370" s="57">
        <v>0</v>
      </c>
      <c r="Z370" s="57">
        <v>0</v>
      </c>
      <c r="AA370" s="57">
        <v>0</v>
      </c>
      <c r="AB370" s="57">
        <v>0</v>
      </c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3</v>
      </c>
      <c r="AY370" s="57">
        <f t="shared" si="93"/>
        <v>3</v>
      </c>
      <c r="AZ370" s="57">
        <f t="shared" si="94"/>
        <v>8</v>
      </c>
      <c r="BA370" s="57">
        <f t="shared" si="95"/>
        <v>7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22</v>
      </c>
      <c r="BK370" s="69">
        <f t="shared" si="104"/>
        <v>0</v>
      </c>
    </row>
    <row r="371" spans="1:63" x14ac:dyDescent="0.3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2</v>
      </c>
      <c r="L371" s="47">
        <v>4</v>
      </c>
      <c r="M371" s="47">
        <v>3</v>
      </c>
      <c r="N371" s="47">
        <v>2</v>
      </c>
      <c r="O371" s="47">
        <v>1</v>
      </c>
      <c r="P371" s="47"/>
      <c r="Q371" s="47"/>
      <c r="R371" s="47"/>
      <c r="S371" s="47"/>
      <c r="T371" s="47"/>
      <c r="U371" s="47"/>
      <c r="V371" s="110">
        <f t="shared" si="88"/>
        <v>17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2</v>
      </c>
      <c r="AY371" s="57">
        <f t="shared" si="93"/>
        <v>4</v>
      </c>
      <c r="AZ371" s="57">
        <f t="shared" si="94"/>
        <v>3</v>
      </c>
      <c r="BA371" s="57">
        <f t="shared" si="95"/>
        <v>2</v>
      </c>
      <c r="BB371" s="57">
        <f t="shared" si="96"/>
        <v>1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17</v>
      </c>
      <c r="BK371" s="69">
        <f t="shared" si="104"/>
        <v>0</v>
      </c>
    </row>
    <row r="372" spans="1:63" x14ac:dyDescent="0.3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>
        <v>0</v>
      </c>
      <c r="M372" s="47">
        <v>1</v>
      </c>
      <c r="N372" s="47">
        <v>2</v>
      </c>
      <c r="O372" s="47">
        <v>0</v>
      </c>
      <c r="P372" s="47"/>
      <c r="Q372" s="47"/>
      <c r="R372" s="47"/>
      <c r="S372" s="47"/>
      <c r="T372" s="47"/>
      <c r="U372" s="47"/>
      <c r="V372" s="110">
        <f t="shared" si="88"/>
        <v>4</v>
      </c>
      <c r="W372" s="57">
        <v>0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1</v>
      </c>
      <c r="BA372" s="57">
        <f t="shared" si="95"/>
        <v>2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4</v>
      </c>
      <c r="BK372" s="69">
        <f t="shared" si="104"/>
        <v>0</v>
      </c>
    </row>
    <row r="373" spans="1:63" x14ac:dyDescent="0.3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>
        <v>0</v>
      </c>
      <c r="M373" s="47">
        <v>1</v>
      </c>
      <c r="N373" s="47">
        <v>2</v>
      </c>
      <c r="O373" s="47">
        <v>4</v>
      </c>
      <c r="P373" s="47"/>
      <c r="Q373" s="47"/>
      <c r="R373" s="47"/>
      <c r="S373" s="47"/>
      <c r="T373" s="47"/>
      <c r="U373" s="47"/>
      <c r="V373" s="110">
        <f t="shared" si="88"/>
        <v>10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1</v>
      </c>
      <c r="BA373" s="57">
        <f t="shared" si="95"/>
        <v>2</v>
      </c>
      <c r="BB373" s="57">
        <f t="shared" si="96"/>
        <v>4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10</v>
      </c>
      <c r="BK373" s="69">
        <f t="shared" si="104"/>
        <v>0</v>
      </c>
    </row>
    <row r="374" spans="1:63" x14ac:dyDescent="0.3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>
        <v>1</v>
      </c>
      <c r="M374" s="47">
        <v>0</v>
      </c>
      <c r="N374" s="47">
        <v>2</v>
      </c>
      <c r="O374" s="47">
        <v>1</v>
      </c>
      <c r="P374" s="47"/>
      <c r="Q374" s="47"/>
      <c r="R374" s="47"/>
      <c r="S374" s="47"/>
      <c r="T374" s="47"/>
      <c r="U374" s="47"/>
      <c r="V374" s="110">
        <f t="shared" si="88"/>
        <v>4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1</v>
      </c>
      <c r="AZ374" s="57">
        <f t="shared" si="94"/>
        <v>0</v>
      </c>
      <c r="BA374" s="57">
        <f t="shared" si="95"/>
        <v>2</v>
      </c>
      <c r="BB374" s="57">
        <f t="shared" si="96"/>
        <v>1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4</v>
      </c>
      <c r="BK374" s="69">
        <f t="shared" si="104"/>
        <v>0</v>
      </c>
    </row>
    <row r="375" spans="1:63" x14ac:dyDescent="0.3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3</v>
      </c>
      <c r="L375" s="47">
        <v>4</v>
      </c>
      <c r="M375" s="47">
        <v>1</v>
      </c>
      <c r="N375" s="47">
        <v>1</v>
      </c>
      <c r="O375" s="47">
        <v>0</v>
      </c>
      <c r="P375" s="47"/>
      <c r="Q375" s="47"/>
      <c r="R375" s="47"/>
      <c r="S375" s="47"/>
      <c r="T375" s="47"/>
      <c r="U375" s="47"/>
      <c r="V375" s="110">
        <f t="shared" si="88"/>
        <v>12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3</v>
      </c>
      <c r="AY375" s="57">
        <f t="shared" si="93"/>
        <v>4</v>
      </c>
      <c r="AZ375" s="57">
        <f t="shared" si="94"/>
        <v>1</v>
      </c>
      <c r="BA375" s="57">
        <f t="shared" si="95"/>
        <v>1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12</v>
      </c>
      <c r="BK375" s="69">
        <f t="shared" si="104"/>
        <v>0</v>
      </c>
    </row>
    <row r="376" spans="1:63" x14ac:dyDescent="0.3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>
        <v>3</v>
      </c>
      <c r="M376" s="47">
        <v>3</v>
      </c>
      <c r="N376" s="47">
        <v>2</v>
      </c>
      <c r="O376" s="47">
        <v>0</v>
      </c>
      <c r="P376" s="47"/>
      <c r="Q376" s="47"/>
      <c r="R376" s="47"/>
      <c r="S376" s="47"/>
      <c r="T376" s="47"/>
      <c r="U376" s="47"/>
      <c r="V376" s="110">
        <f t="shared" si="88"/>
        <v>8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3</v>
      </c>
      <c r="AZ376" s="57">
        <f t="shared" si="94"/>
        <v>3</v>
      </c>
      <c r="BA376" s="57">
        <f t="shared" si="95"/>
        <v>2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8</v>
      </c>
      <c r="BK376" s="69">
        <f t="shared" si="104"/>
        <v>0</v>
      </c>
    </row>
    <row r="377" spans="1:63" x14ac:dyDescent="0.3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>
        <v>2</v>
      </c>
      <c r="M377" s="47">
        <v>3</v>
      </c>
      <c r="N377" s="47">
        <v>2</v>
      </c>
      <c r="O377" s="47">
        <v>2</v>
      </c>
      <c r="P377" s="47"/>
      <c r="Q377" s="47"/>
      <c r="R377" s="47"/>
      <c r="S377" s="47"/>
      <c r="T377" s="47"/>
      <c r="U377" s="47"/>
      <c r="V377" s="110">
        <f t="shared" si="88"/>
        <v>15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2</v>
      </c>
      <c r="AZ377" s="57">
        <f t="shared" si="94"/>
        <v>3</v>
      </c>
      <c r="BA377" s="57">
        <f t="shared" si="95"/>
        <v>2</v>
      </c>
      <c r="BB377" s="57">
        <f t="shared" si="96"/>
        <v>2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15</v>
      </c>
      <c r="BK377" s="69">
        <f t="shared" si="104"/>
        <v>0</v>
      </c>
    </row>
    <row r="378" spans="1:63" x14ac:dyDescent="0.3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2</v>
      </c>
      <c r="L378" s="47">
        <v>2</v>
      </c>
      <c r="M378" s="47">
        <v>1</v>
      </c>
      <c r="N378" s="47">
        <v>4</v>
      </c>
      <c r="O378" s="47">
        <v>0</v>
      </c>
      <c r="P378" s="47"/>
      <c r="Q378" s="47"/>
      <c r="R378" s="47"/>
      <c r="S378" s="47"/>
      <c r="T378" s="47"/>
      <c r="U378" s="47"/>
      <c r="V378" s="110">
        <f t="shared" si="88"/>
        <v>9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2</v>
      </c>
      <c r="AY378" s="57">
        <f t="shared" si="93"/>
        <v>2</v>
      </c>
      <c r="AZ378" s="57">
        <f t="shared" si="94"/>
        <v>1</v>
      </c>
      <c r="BA378" s="57">
        <f t="shared" si="95"/>
        <v>4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9</v>
      </c>
      <c r="BK378" s="69">
        <f t="shared" si="104"/>
        <v>0</v>
      </c>
    </row>
    <row r="379" spans="1:63" x14ac:dyDescent="0.3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1</v>
      </c>
      <c r="L379" s="47">
        <v>1</v>
      </c>
      <c r="M379" s="47">
        <v>1</v>
      </c>
      <c r="N379" s="47">
        <v>1</v>
      </c>
      <c r="O379" s="47">
        <v>0</v>
      </c>
      <c r="P379" s="47"/>
      <c r="Q379" s="47"/>
      <c r="R379" s="47"/>
      <c r="S379" s="47"/>
      <c r="T379" s="47"/>
      <c r="U379" s="47"/>
      <c r="V379" s="110">
        <f t="shared" si="88"/>
        <v>4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1</v>
      </c>
      <c r="AY379" s="57">
        <f t="shared" si="93"/>
        <v>1</v>
      </c>
      <c r="AZ379" s="57">
        <f t="shared" si="94"/>
        <v>1</v>
      </c>
      <c r="BA379" s="57">
        <f t="shared" si="95"/>
        <v>1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4</v>
      </c>
      <c r="BK379" s="69">
        <f t="shared" si="104"/>
        <v>0</v>
      </c>
    </row>
    <row r="380" spans="1:63" x14ac:dyDescent="0.3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>
        <v>2</v>
      </c>
      <c r="M380" s="47">
        <v>0</v>
      </c>
      <c r="N380" s="47">
        <v>0</v>
      </c>
      <c r="O380" s="47">
        <v>5</v>
      </c>
      <c r="P380" s="47"/>
      <c r="Q380" s="47"/>
      <c r="R380" s="47"/>
      <c r="S380" s="47"/>
      <c r="T380" s="47"/>
      <c r="U380" s="47"/>
      <c r="V380" s="110">
        <f t="shared" si="88"/>
        <v>7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2</v>
      </c>
      <c r="AZ380" s="57">
        <f t="shared" si="94"/>
        <v>0</v>
      </c>
      <c r="BA380" s="57">
        <f t="shared" si="95"/>
        <v>0</v>
      </c>
      <c r="BB380" s="57">
        <f t="shared" si="96"/>
        <v>5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7</v>
      </c>
      <c r="BK380" s="69">
        <f t="shared" si="104"/>
        <v>0</v>
      </c>
    </row>
    <row r="381" spans="1:63" x14ac:dyDescent="0.3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>
        <v>0</v>
      </c>
      <c r="M381" s="47">
        <v>2</v>
      </c>
      <c r="N381" s="47">
        <v>3</v>
      </c>
      <c r="O381" s="47">
        <v>0</v>
      </c>
      <c r="P381" s="47"/>
      <c r="Q381" s="47"/>
      <c r="R381" s="47"/>
      <c r="S381" s="47"/>
      <c r="T381" s="47"/>
      <c r="U381" s="47"/>
      <c r="V381" s="110">
        <f t="shared" si="88"/>
        <v>6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2</v>
      </c>
      <c r="BA381" s="57">
        <f t="shared" si="95"/>
        <v>3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6</v>
      </c>
      <c r="BK381" s="69">
        <f t="shared" si="104"/>
        <v>0</v>
      </c>
    </row>
    <row r="382" spans="1:63" x14ac:dyDescent="0.3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>
        <v>0</v>
      </c>
      <c r="M382" s="47">
        <v>0</v>
      </c>
      <c r="N382" s="47">
        <v>3</v>
      </c>
      <c r="O382" s="47">
        <v>0</v>
      </c>
      <c r="P382" s="47"/>
      <c r="Q382" s="47"/>
      <c r="R382" s="47"/>
      <c r="S382" s="47"/>
      <c r="T382" s="47"/>
      <c r="U382" s="47"/>
      <c r="V382" s="110">
        <f t="shared" si="88"/>
        <v>3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3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3</v>
      </c>
      <c r="BK382" s="69">
        <f t="shared" si="104"/>
        <v>0</v>
      </c>
    </row>
    <row r="383" spans="1:63" x14ac:dyDescent="0.3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>
        <v>0</v>
      </c>
      <c r="M384" s="47">
        <v>2</v>
      </c>
      <c r="N384" s="47">
        <v>1</v>
      </c>
      <c r="O384" s="47">
        <v>0</v>
      </c>
      <c r="P384" s="47"/>
      <c r="Q384" s="47"/>
      <c r="R384" s="47"/>
      <c r="S384" s="47"/>
      <c r="T384" s="47"/>
      <c r="U384" s="47"/>
      <c r="V384" s="110">
        <f t="shared" si="88"/>
        <v>5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2</v>
      </c>
      <c r="BA384" s="57">
        <f t="shared" si="95"/>
        <v>1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5</v>
      </c>
      <c r="BK384" s="69">
        <f t="shared" si="104"/>
        <v>0</v>
      </c>
    </row>
    <row r="385" spans="1:63" x14ac:dyDescent="0.3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1</v>
      </c>
      <c r="L385" s="47">
        <v>0</v>
      </c>
      <c r="M385" s="47">
        <v>0</v>
      </c>
      <c r="N385" s="47">
        <v>1</v>
      </c>
      <c r="O385" s="47">
        <v>0</v>
      </c>
      <c r="P385" s="47"/>
      <c r="Q385" s="47"/>
      <c r="R385" s="47"/>
      <c r="S385" s="47"/>
      <c r="T385" s="47"/>
      <c r="U385" s="47"/>
      <c r="V385" s="110">
        <f t="shared" si="88"/>
        <v>2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1</v>
      </c>
      <c r="AY385" s="57">
        <f t="shared" si="93"/>
        <v>0</v>
      </c>
      <c r="AZ385" s="57">
        <f t="shared" si="94"/>
        <v>0</v>
      </c>
      <c r="BA385" s="57">
        <f t="shared" si="95"/>
        <v>1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2</v>
      </c>
      <c r="BK385" s="69">
        <f t="shared" si="104"/>
        <v>0</v>
      </c>
    </row>
    <row r="386" spans="1:63" x14ac:dyDescent="0.3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>
        <v>2</v>
      </c>
      <c r="M386" s="47">
        <v>2</v>
      </c>
      <c r="N386" s="47">
        <v>0</v>
      </c>
      <c r="O386" s="47">
        <v>0</v>
      </c>
      <c r="P386" s="47"/>
      <c r="Q386" s="47"/>
      <c r="R386" s="47"/>
      <c r="S386" s="47"/>
      <c r="T386" s="47"/>
      <c r="U386" s="47"/>
      <c r="V386" s="110">
        <f t="shared" si="88"/>
        <v>4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2</v>
      </c>
      <c r="AZ386" s="57">
        <f t="shared" si="94"/>
        <v>2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4</v>
      </c>
      <c r="BK386" s="69">
        <f t="shared" si="104"/>
        <v>0</v>
      </c>
    </row>
    <row r="387" spans="1:63" x14ac:dyDescent="0.3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1</v>
      </c>
      <c r="L388" s="47">
        <v>9</v>
      </c>
      <c r="M388" s="47">
        <v>6</v>
      </c>
      <c r="N388" s="47">
        <v>8</v>
      </c>
      <c r="O388" s="47">
        <v>0</v>
      </c>
      <c r="P388" s="47"/>
      <c r="Q388" s="47"/>
      <c r="R388" s="47"/>
      <c r="S388" s="47"/>
      <c r="T388" s="47"/>
      <c r="U388" s="47"/>
      <c r="V388" s="110">
        <f t="shared" si="88"/>
        <v>27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1</v>
      </c>
      <c r="AY388" s="57">
        <f t="shared" si="93"/>
        <v>9</v>
      </c>
      <c r="AZ388" s="57">
        <f t="shared" si="94"/>
        <v>6</v>
      </c>
      <c r="BA388" s="57">
        <f t="shared" si="95"/>
        <v>8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27</v>
      </c>
      <c r="BK388" s="69">
        <f t="shared" si="104"/>
        <v>0</v>
      </c>
    </row>
    <row r="389" spans="1:63" x14ac:dyDescent="0.3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2</v>
      </c>
      <c r="L389" s="47">
        <v>1</v>
      </c>
      <c r="M389" s="47">
        <v>0</v>
      </c>
      <c r="N389" s="47">
        <v>0</v>
      </c>
      <c r="O389" s="47">
        <v>6</v>
      </c>
      <c r="P389" s="47"/>
      <c r="Q389" s="47"/>
      <c r="R389" s="47"/>
      <c r="S389" s="47"/>
      <c r="T389" s="47"/>
      <c r="U389" s="47"/>
      <c r="V389" s="110">
        <f t="shared" si="88"/>
        <v>9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2</v>
      </c>
      <c r="AY389" s="57">
        <f t="shared" si="93"/>
        <v>1</v>
      </c>
      <c r="AZ389" s="57">
        <f t="shared" si="94"/>
        <v>0</v>
      </c>
      <c r="BA389" s="57">
        <f t="shared" si="95"/>
        <v>0</v>
      </c>
      <c r="BB389" s="57">
        <f t="shared" si="96"/>
        <v>6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9</v>
      </c>
      <c r="BK389" s="69">
        <f t="shared" si="104"/>
        <v>0</v>
      </c>
    </row>
    <row r="390" spans="1:63" x14ac:dyDescent="0.3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2</v>
      </c>
      <c r="L390" s="47">
        <v>2</v>
      </c>
      <c r="M390" s="47">
        <v>0</v>
      </c>
      <c r="N390" s="47">
        <v>6</v>
      </c>
      <c r="O390" s="47">
        <v>5</v>
      </c>
      <c r="P390" s="47"/>
      <c r="Q390" s="47"/>
      <c r="R390" s="47"/>
      <c r="S390" s="47"/>
      <c r="T390" s="47"/>
      <c r="U390" s="47"/>
      <c r="V390" s="110">
        <f t="shared" si="88"/>
        <v>15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2</v>
      </c>
      <c r="AY390" s="57">
        <f t="shared" si="93"/>
        <v>2</v>
      </c>
      <c r="AZ390" s="57">
        <f t="shared" si="94"/>
        <v>0</v>
      </c>
      <c r="BA390" s="57">
        <f t="shared" si="95"/>
        <v>6</v>
      </c>
      <c r="BB390" s="57">
        <f t="shared" si="96"/>
        <v>5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15</v>
      </c>
      <c r="BK390" s="69">
        <f t="shared" si="104"/>
        <v>0</v>
      </c>
    </row>
    <row r="391" spans="1:63" x14ac:dyDescent="0.3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>
        <v>0</v>
      </c>
      <c r="M391" s="47">
        <v>0</v>
      </c>
      <c r="N391" s="47">
        <v>0</v>
      </c>
      <c r="O391" s="47">
        <v>0</v>
      </c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1</v>
      </c>
      <c r="L392" s="47">
        <v>2</v>
      </c>
      <c r="M392" s="47">
        <v>1</v>
      </c>
      <c r="N392" s="47">
        <v>1</v>
      </c>
      <c r="O392" s="47">
        <v>0</v>
      </c>
      <c r="P392" s="47"/>
      <c r="Q392" s="47"/>
      <c r="R392" s="47"/>
      <c r="S392" s="47"/>
      <c r="T392" s="47"/>
      <c r="U392" s="47"/>
      <c r="V392" s="110">
        <f t="shared" si="105"/>
        <v>10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1</v>
      </c>
      <c r="AY392" s="57">
        <f t="shared" si="110"/>
        <v>2</v>
      </c>
      <c r="AZ392" s="57">
        <f t="shared" si="111"/>
        <v>1</v>
      </c>
      <c r="BA392" s="57">
        <f t="shared" si="112"/>
        <v>1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10</v>
      </c>
      <c r="BK392" s="69">
        <f t="shared" si="121"/>
        <v>0</v>
      </c>
    </row>
    <row r="393" spans="1:63" x14ac:dyDescent="0.3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5</v>
      </c>
      <c r="L394" s="47">
        <v>4</v>
      </c>
      <c r="M394" s="47">
        <v>0</v>
      </c>
      <c r="N394" s="47">
        <v>15</v>
      </c>
      <c r="O394" s="47">
        <v>0</v>
      </c>
      <c r="P394" s="47"/>
      <c r="Q394" s="47"/>
      <c r="R394" s="47"/>
      <c r="S394" s="47"/>
      <c r="T394" s="47"/>
      <c r="U394" s="47"/>
      <c r="V394" s="110">
        <f t="shared" si="105"/>
        <v>25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5</v>
      </c>
      <c r="AY394" s="57">
        <f t="shared" ref="AY394:AY404" si="124">+L394+Y394+AL394</f>
        <v>4</v>
      </c>
      <c r="AZ394" s="57">
        <f t="shared" ref="AZ394:AZ404" si="125">+M394+Z394+AM394</f>
        <v>0</v>
      </c>
      <c r="BA394" s="57">
        <f t="shared" ref="BA394:BA404" si="126">+N394+AA394+AN394</f>
        <v>15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25</v>
      </c>
      <c r="BK394" s="69">
        <f t="shared" ref="BK394:BK404" si="135">IFERROR(BJ394/BI394,0)</f>
        <v>0</v>
      </c>
    </row>
    <row r="395" spans="1:63" x14ac:dyDescent="0.3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4</v>
      </c>
      <c r="K395" s="47">
        <v>2</v>
      </c>
      <c r="L395" s="47">
        <v>3</v>
      </c>
      <c r="M395" s="47">
        <v>4</v>
      </c>
      <c r="N395" s="47">
        <v>3</v>
      </c>
      <c r="O395" s="47">
        <v>0</v>
      </c>
      <c r="P395" s="47"/>
      <c r="Q395" s="47"/>
      <c r="R395" s="47"/>
      <c r="S395" s="47"/>
      <c r="T395" s="47"/>
      <c r="U395" s="47"/>
      <c r="V395" s="110">
        <f t="shared" si="105"/>
        <v>16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4</v>
      </c>
      <c r="AX395" s="57">
        <f t="shared" si="123"/>
        <v>2</v>
      </c>
      <c r="AY395" s="57">
        <f t="shared" si="124"/>
        <v>3</v>
      </c>
      <c r="AZ395" s="57">
        <f t="shared" si="125"/>
        <v>4</v>
      </c>
      <c r="BA395" s="57">
        <f t="shared" si="126"/>
        <v>3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16</v>
      </c>
      <c r="BK395" s="69">
        <f t="shared" si="135"/>
        <v>0</v>
      </c>
    </row>
    <row r="396" spans="1:63" x14ac:dyDescent="0.3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>
        <v>7</v>
      </c>
      <c r="M396" s="47">
        <v>0</v>
      </c>
      <c r="N396" s="47">
        <v>0</v>
      </c>
      <c r="O396" s="47">
        <v>0</v>
      </c>
      <c r="P396" s="47"/>
      <c r="Q396" s="47"/>
      <c r="R396" s="47"/>
      <c r="S396" s="47"/>
      <c r="T396" s="47"/>
      <c r="U396" s="47"/>
      <c r="V396" s="110">
        <f t="shared" si="105"/>
        <v>18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7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18</v>
      </c>
      <c r="BK396" s="69">
        <f t="shared" si="135"/>
        <v>0</v>
      </c>
    </row>
    <row r="397" spans="1:63" x14ac:dyDescent="0.3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>
        <v>2</v>
      </c>
      <c r="M397" s="47">
        <v>2</v>
      </c>
      <c r="N397" s="47">
        <v>7</v>
      </c>
      <c r="O397" s="47">
        <v>0</v>
      </c>
      <c r="P397" s="47"/>
      <c r="Q397" s="47"/>
      <c r="R397" s="47"/>
      <c r="S397" s="47"/>
      <c r="T397" s="47"/>
      <c r="U397" s="47"/>
      <c r="V397" s="110">
        <f t="shared" si="105"/>
        <v>14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2</v>
      </c>
      <c r="AZ397" s="57">
        <f t="shared" si="125"/>
        <v>2</v>
      </c>
      <c r="BA397" s="57">
        <f t="shared" si="126"/>
        <v>7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14</v>
      </c>
      <c r="BK397" s="69">
        <f t="shared" si="135"/>
        <v>0</v>
      </c>
    </row>
    <row r="398" spans="1:63" x14ac:dyDescent="0.3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>
        <v>1</v>
      </c>
      <c r="M398" s="47">
        <v>0</v>
      </c>
      <c r="N398" s="47">
        <v>3</v>
      </c>
      <c r="O398" s="47">
        <v>1</v>
      </c>
      <c r="P398" s="47"/>
      <c r="Q398" s="47"/>
      <c r="R398" s="47"/>
      <c r="S398" s="47"/>
      <c r="T398" s="47"/>
      <c r="U398" s="47"/>
      <c r="V398" s="110">
        <f t="shared" si="105"/>
        <v>12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1</v>
      </c>
      <c r="AZ398" s="57">
        <f t="shared" si="125"/>
        <v>0</v>
      </c>
      <c r="BA398" s="57">
        <f t="shared" si="126"/>
        <v>3</v>
      </c>
      <c r="BB398" s="57">
        <f t="shared" si="127"/>
        <v>1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12</v>
      </c>
      <c r="BK398" s="69">
        <f t="shared" si="135"/>
        <v>0</v>
      </c>
    </row>
    <row r="399" spans="1:63" x14ac:dyDescent="0.3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>
        <v>7</v>
      </c>
      <c r="M399" s="47">
        <v>7</v>
      </c>
      <c r="N399" s="47">
        <v>4</v>
      </c>
      <c r="O399" s="47">
        <v>0</v>
      </c>
      <c r="P399" s="47"/>
      <c r="Q399" s="47"/>
      <c r="R399" s="47"/>
      <c r="S399" s="47"/>
      <c r="T399" s="47"/>
      <c r="U399" s="47"/>
      <c r="V399" s="110">
        <f t="shared" si="105"/>
        <v>26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7</v>
      </c>
      <c r="AZ399" s="57">
        <f t="shared" si="125"/>
        <v>7</v>
      </c>
      <c r="BA399" s="57">
        <f t="shared" si="126"/>
        <v>4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26</v>
      </c>
      <c r="BK399" s="69">
        <f t="shared" si="135"/>
        <v>0</v>
      </c>
    </row>
    <row r="400" spans="1:63" x14ac:dyDescent="0.3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2</v>
      </c>
      <c r="L400" s="47">
        <v>9</v>
      </c>
      <c r="M400" s="47">
        <v>5</v>
      </c>
      <c r="N400" s="47">
        <v>3</v>
      </c>
      <c r="O400" s="47">
        <v>0</v>
      </c>
      <c r="P400" s="47"/>
      <c r="Q400" s="47"/>
      <c r="R400" s="47"/>
      <c r="S400" s="47"/>
      <c r="T400" s="47"/>
      <c r="U400" s="47"/>
      <c r="V400" s="110">
        <f t="shared" si="105"/>
        <v>19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2</v>
      </c>
      <c r="AY400" s="57">
        <f t="shared" si="124"/>
        <v>9</v>
      </c>
      <c r="AZ400" s="57">
        <f t="shared" si="125"/>
        <v>5</v>
      </c>
      <c r="BA400" s="57">
        <f t="shared" si="126"/>
        <v>3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19</v>
      </c>
      <c r="BK400" s="69">
        <f t="shared" si="135"/>
        <v>0</v>
      </c>
    </row>
    <row r="401" spans="1:63" x14ac:dyDescent="0.3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>
        <v>2</v>
      </c>
      <c r="M401" s="47">
        <v>0</v>
      </c>
      <c r="N401" s="47">
        <v>0</v>
      </c>
      <c r="O401" s="47">
        <v>0</v>
      </c>
      <c r="P401" s="47"/>
      <c r="Q401" s="47"/>
      <c r="R401" s="47"/>
      <c r="S401" s="47"/>
      <c r="T401" s="47"/>
      <c r="U401" s="47"/>
      <c r="V401" s="110">
        <f t="shared" si="105"/>
        <v>3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2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3</v>
      </c>
      <c r="BK401" s="69">
        <f t="shared" si="135"/>
        <v>0</v>
      </c>
    </row>
    <row r="402" spans="1:63" x14ac:dyDescent="0.3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>
        <v>0</v>
      </c>
      <c r="M402" s="47">
        <v>0</v>
      </c>
      <c r="N402" s="47">
        <v>0</v>
      </c>
      <c r="O402" s="47">
        <v>0</v>
      </c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>
        <v>1</v>
      </c>
      <c r="M403" s="47">
        <v>0</v>
      </c>
      <c r="N403" s="47">
        <v>7</v>
      </c>
      <c r="O403" s="47">
        <v>0</v>
      </c>
      <c r="P403" s="47"/>
      <c r="Q403" s="47"/>
      <c r="R403" s="47"/>
      <c r="S403" s="47"/>
      <c r="T403" s="47"/>
      <c r="U403" s="47"/>
      <c r="V403" s="110">
        <f t="shared" si="105"/>
        <v>8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1</v>
      </c>
      <c r="AZ403" s="57">
        <f t="shared" si="125"/>
        <v>0</v>
      </c>
      <c r="BA403" s="57">
        <f t="shared" si="126"/>
        <v>7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8</v>
      </c>
      <c r="BK403" s="69">
        <f t="shared" si="135"/>
        <v>0</v>
      </c>
    </row>
    <row r="404" spans="1:63" x14ac:dyDescent="0.3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5</v>
      </c>
      <c r="K404" s="47">
        <v>2</v>
      </c>
      <c r="L404" s="47">
        <v>0</v>
      </c>
      <c r="M404" s="47">
        <v>6</v>
      </c>
      <c r="N404" s="47">
        <v>24</v>
      </c>
      <c r="O404" s="47">
        <v>0</v>
      </c>
      <c r="P404" s="47"/>
      <c r="Q404" s="47"/>
      <c r="R404" s="47"/>
      <c r="S404" s="47"/>
      <c r="T404" s="47"/>
      <c r="U404" s="47"/>
      <c r="V404" s="110">
        <f t="shared" si="105"/>
        <v>37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5</v>
      </c>
      <c r="AX404" s="57">
        <f t="shared" si="123"/>
        <v>2</v>
      </c>
      <c r="AY404" s="57">
        <f t="shared" si="124"/>
        <v>0</v>
      </c>
      <c r="AZ404" s="57">
        <f t="shared" si="125"/>
        <v>6</v>
      </c>
      <c r="BA404" s="57">
        <f t="shared" si="126"/>
        <v>24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37</v>
      </c>
      <c r="BK404" s="69">
        <f t="shared" si="135"/>
        <v>0</v>
      </c>
    </row>
    <row r="405" spans="1:63" x14ac:dyDescent="0.3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>
        <v>0</v>
      </c>
      <c r="M405" s="47">
        <v>1</v>
      </c>
      <c r="N405" s="47">
        <v>0</v>
      </c>
      <c r="O405" s="47">
        <v>0</v>
      </c>
      <c r="P405" s="47"/>
      <c r="Q405" s="47"/>
      <c r="R405" s="47"/>
      <c r="S405" s="47"/>
      <c r="T405" s="47"/>
      <c r="U405" s="47"/>
      <c r="V405" s="110">
        <f t="shared" si="105"/>
        <v>1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1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1</v>
      </c>
      <c r="BK405" s="69">
        <f t="shared" ref="BK405:BK406" si="149">IFERROR(BJ405/BI405,0)</f>
        <v>0</v>
      </c>
    </row>
    <row r="406" spans="1:63" x14ac:dyDescent="0.3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8</v>
      </c>
      <c r="L408" s="47">
        <v>18</v>
      </c>
      <c r="M408" s="47">
        <v>17</v>
      </c>
      <c r="N408" s="47">
        <v>6</v>
      </c>
      <c r="O408" s="47">
        <v>16</v>
      </c>
      <c r="P408" s="47"/>
      <c r="Q408" s="47"/>
      <c r="R408" s="47"/>
      <c r="S408" s="47"/>
      <c r="T408" s="47"/>
      <c r="U408" s="47"/>
      <c r="V408" s="110">
        <f t="shared" si="105"/>
        <v>67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8</v>
      </c>
      <c r="AY408" s="57">
        <f t="shared" si="152"/>
        <v>18</v>
      </c>
      <c r="AZ408" s="57">
        <f t="shared" si="153"/>
        <v>17</v>
      </c>
      <c r="BA408" s="57">
        <f t="shared" si="154"/>
        <v>6</v>
      </c>
      <c r="BB408" s="57">
        <f t="shared" si="155"/>
        <v>16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67</v>
      </c>
      <c r="BK408" s="69">
        <f t="shared" si="163"/>
        <v>0</v>
      </c>
    </row>
    <row r="409" spans="1:63" x14ac:dyDescent="0.3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1</v>
      </c>
      <c r="L409" s="47">
        <v>5</v>
      </c>
      <c r="M409" s="47">
        <v>2</v>
      </c>
      <c r="N409" s="47">
        <v>9</v>
      </c>
      <c r="O409" s="47">
        <v>0</v>
      </c>
      <c r="P409" s="47"/>
      <c r="Q409" s="47"/>
      <c r="R409" s="47"/>
      <c r="S409" s="47"/>
      <c r="T409" s="47"/>
      <c r="U409" s="47"/>
      <c r="V409" s="110">
        <f t="shared" si="105"/>
        <v>17</v>
      </c>
      <c r="W409" s="57">
        <v>0</v>
      </c>
      <c r="X409" s="57">
        <v>0</v>
      </c>
      <c r="Y409" s="57">
        <v>0</v>
      </c>
      <c r="Z409" s="57">
        <v>0</v>
      </c>
      <c r="AA409" s="57">
        <v>0</v>
      </c>
      <c r="AB409" s="57">
        <v>0</v>
      </c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1</v>
      </c>
      <c r="AY409" s="57">
        <f t="shared" si="152"/>
        <v>5</v>
      </c>
      <c r="AZ409" s="57">
        <f t="shared" si="153"/>
        <v>2</v>
      </c>
      <c r="BA409" s="57">
        <f t="shared" si="154"/>
        <v>9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17</v>
      </c>
      <c r="BK409" s="69">
        <f t="shared" si="163"/>
        <v>0</v>
      </c>
    </row>
    <row r="410" spans="1:63" x14ac:dyDescent="0.3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>
        <v>3</v>
      </c>
      <c r="M410" s="47">
        <v>7</v>
      </c>
      <c r="N410" s="47">
        <v>8</v>
      </c>
      <c r="O410" s="47">
        <v>2</v>
      </c>
      <c r="P410" s="47"/>
      <c r="Q410" s="47"/>
      <c r="R410" s="47"/>
      <c r="S410" s="47"/>
      <c r="T410" s="47"/>
      <c r="U410" s="47"/>
      <c r="V410" s="110">
        <f t="shared" si="105"/>
        <v>27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3</v>
      </c>
      <c r="AZ410" s="57">
        <f t="shared" si="153"/>
        <v>7</v>
      </c>
      <c r="BA410" s="57">
        <f t="shared" si="154"/>
        <v>8</v>
      </c>
      <c r="BB410" s="57">
        <f t="shared" si="155"/>
        <v>2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27</v>
      </c>
      <c r="BK410" s="69">
        <f t="shared" si="163"/>
        <v>0</v>
      </c>
    </row>
    <row r="411" spans="1:63" x14ac:dyDescent="0.3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>
        <v>1</v>
      </c>
      <c r="M411" s="47">
        <v>5</v>
      </c>
      <c r="N411" s="47">
        <v>1</v>
      </c>
      <c r="O411" s="47">
        <v>0</v>
      </c>
      <c r="P411" s="47"/>
      <c r="Q411" s="47"/>
      <c r="R411" s="47"/>
      <c r="S411" s="47"/>
      <c r="T411" s="47"/>
      <c r="U411" s="47"/>
      <c r="V411" s="110">
        <f t="shared" si="105"/>
        <v>7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1</v>
      </c>
      <c r="AZ411" s="57">
        <f t="shared" si="153"/>
        <v>5</v>
      </c>
      <c r="BA411" s="57">
        <f t="shared" si="154"/>
        <v>1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7</v>
      </c>
      <c r="BK411" s="69">
        <f t="shared" si="163"/>
        <v>0</v>
      </c>
    </row>
    <row r="412" spans="1:63" x14ac:dyDescent="0.3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>
        <v>13</v>
      </c>
      <c r="M412" s="47">
        <v>2</v>
      </c>
      <c r="N412" s="47">
        <v>2</v>
      </c>
      <c r="O412" s="47">
        <v>7</v>
      </c>
      <c r="P412" s="47"/>
      <c r="Q412" s="47"/>
      <c r="R412" s="47"/>
      <c r="S412" s="47"/>
      <c r="T412" s="47"/>
      <c r="U412" s="47"/>
      <c r="V412" s="110">
        <f t="shared" si="105"/>
        <v>29</v>
      </c>
      <c r="W412" s="57">
        <v>1</v>
      </c>
      <c r="X412" s="57">
        <v>0</v>
      </c>
      <c r="Y412" s="57">
        <v>0</v>
      </c>
      <c r="Z412" s="57">
        <v>0</v>
      </c>
      <c r="AA412" s="57">
        <v>0</v>
      </c>
      <c r="AB412" s="57">
        <v>0</v>
      </c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13</v>
      </c>
      <c r="AZ412" s="57">
        <f t="shared" si="153"/>
        <v>2</v>
      </c>
      <c r="BA412" s="57">
        <f t="shared" si="154"/>
        <v>2</v>
      </c>
      <c r="BB412" s="57">
        <f t="shared" si="155"/>
        <v>7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30</v>
      </c>
      <c r="BK412" s="69">
        <f t="shared" si="163"/>
        <v>0</v>
      </c>
    </row>
    <row r="413" spans="1:63" x14ac:dyDescent="0.3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>
        <v>0</v>
      </c>
      <c r="M413" s="47">
        <v>4</v>
      </c>
      <c r="N413" s="47">
        <v>1</v>
      </c>
      <c r="O413" s="47">
        <v>1</v>
      </c>
      <c r="P413" s="47"/>
      <c r="Q413" s="47"/>
      <c r="R413" s="47"/>
      <c r="S413" s="47"/>
      <c r="T413" s="47"/>
      <c r="U413" s="47"/>
      <c r="V413" s="110">
        <f t="shared" si="105"/>
        <v>6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4</v>
      </c>
      <c r="BA413" s="57">
        <f t="shared" ref="BA413" si="168">+N413+AA413+AN413</f>
        <v>1</v>
      </c>
      <c r="BB413" s="57">
        <f t="shared" ref="BB413" si="169">+O413+AB413+AO413</f>
        <v>1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6</v>
      </c>
      <c r="BK413" s="69">
        <f t="shared" ref="BK413:BK415" si="177">IFERROR(BJ413/BI413,0)</f>
        <v>0</v>
      </c>
    </row>
    <row r="414" spans="1:63" x14ac:dyDescent="0.3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>
        <v>1</v>
      </c>
      <c r="M414" s="47">
        <v>2</v>
      </c>
      <c r="N414" s="47">
        <v>0</v>
      </c>
      <c r="O414" s="47">
        <v>0</v>
      </c>
      <c r="P414" s="47"/>
      <c r="Q414" s="47"/>
      <c r="R414" s="47"/>
      <c r="S414" s="47"/>
      <c r="T414" s="47"/>
      <c r="U414" s="47"/>
      <c r="V414" s="110">
        <f t="shared" si="105"/>
        <v>3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1</v>
      </c>
      <c r="AZ414" s="57">
        <f t="shared" ref="AZ414:AZ415" si="181">+M414+Z414+AM414</f>
        <v>2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3</v>
      </c>
      <c r="BK414" s="69">
        <f t="shared" si="177"/>
        <v>0</v>
      </c>
    </row>
    <row r="415" spans="1:63" x14ac:dyDescent="0.3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6</v>
      </c>
      <c r="L415" s="47">
        <v>0</v>
      </c>
      <c r="M415" s="47">
        <v>0</v>
      </c>
      <c r="N415" s="47">
        <v>0</v>
      </c>
      <c r="O415" s="47">
        <v>0</v>
      </c>
      <c r="P415" s="47"/>
      <c r="Q415" s="47"/>
      <c r="R415" s="47"/>
      <c r="S415" s="47"/>
      <c r="T415" s="47"/>
      <c r="U415" s="47"/>
      <c r="V415" s="110">
        <f t="shared" si="105"/>
        <v>6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6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6</v>
      </c>
      <c r="BK415" s="69">
        <f t="shared" si="177"/>
        <v>0</v>
      </c>
    </row>
    <row r="416" spans="1:63" x14ac:dyDescent="0.3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5</v>
      </c>
      <c r="L416" s="47">
        <v>6</v>
      </c>
      <c r="M416" s="47">
        <v>6</v>
      </c>
      <c r="N416" s="47">
        <v>3</v>
      </c>
      <c r="O416" s="47">
        <v>1</v>
      </c>
      <c r="P416" s="47"/>
      <c r="Q416" s="47"/>
      <c r="R416" s="47"/>
      <c r="S416" s="47"/>
      <c r="T416" s="47"/>
      <c r="U416" s="47"/>
      <c r="V416" s="110">
        <f t="shared" si="105"/>
        <v>25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5</v>
      </c>
      <c r="AY416" s="57">
        <f t="shared" ref="AY416" si="192">+L416+Y416+AL416</f>
        <v>6</v>
      </c>
      <c r="AZ416" s="57">
        <f t="shared" ref="AZ416" si="193">+M416+Z416+AM416</f>
        <v>6</v>
      </c>
      <c r="BA416" s="57">
        <f t="shared" ref="BA416" si="194">+N416+AA416+AN416</f>
        <v>3</v>
      </c>
      <c r="BB416" s="57">
        <f t="shared" ref="BB416" si="195">+O416+AB416+AO416</f>
        <v>1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25</v>
      </c>
      <c r="BK416" s="69">
        <f t="shared" ref="BK416" si="203">IFERROR(BJ416/BI416,0)</f>
        <v>0</v>
      </c>
    </row>
    <row r="417" spans="1:63" x14ac:dyDescent="0.3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>
        <v>0</v>
      </c>
      <c r="M417" s="47">
        <v>0</v>
      </c>
      <c r="N417" s="47">
        <v>3</v>
      </c>
      <c r="O417" s="47">
        <v>4</v>
      </c>
      <c r="P417" s="47"/>
      <c r="Q417" s="47"/>
      <c r="R417" s="47"/>
      <c r="S417" s="47"/>
      <c r="T417" s="47"/>
      <c r="U417" s="47"/>
      <c r="V417" s="110">
        <f t="shared" si="105"/>
        <v>8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3</v>
      </c>
      <c r="BB417" s="57">
        <f t="shared" ref="BB417:BB429" si="209">+O417+AB417+AO417</f>
        <v>4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8</v>
      </c>
      <c r="BK417" s="69">
        <f t="shared" ref="BK417:BK430" si="217">IFERROR(BJ417/BI417,0)</f>
        <v>0</v>
      </c>
    </row>
    <row r="418" spans="1:63" x14ac:dyDescent="0.3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7</v>
      </c>
      <c r="L418" s="47">
        <v>6</v>
      </c>
      <c r="M418" s="47">
        <v>6</v>
      </c>
      <c r="N418" s="47">
        <v>3</v>
      </c>
      <c r="O418" s="47">
        <v>0</v>
      </c>
      <c r="P418" s="47"/>
      <c r="Q418" s="47"/>
      <c r="R418" s="47"/>
      <c r="S418" s="47"/>
      <c r="T418" s="47"/>
      <c r="U418" s="47"/>
      <c r="V418" s="110">
        <f t="shared" si="105"/>
        <v>37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7</v>
      </c>
      <c r="AY418" s="57">
        <f t="shared" si="206"/>
        <v>6</v>
      </c>
      <c r="AZ418" s="57">
        <f t="shared" si="207"/>
        <v>6</v>
      </c>
      <c r="BA418" s="57">
        <f t="shared" si="208"/>
        <v>3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37</v>
      </c>
      <c r="BK418" s="69">
        <f t="shared" si="217"/>
        <v>0</v>
      </c>
    </row>
    <row r="419" spans="1:63" x14ac:dyDescent="0.3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1</v>
      </c>
      <c r="L419" s="47">
        <v>0</v>
      </c>
      <c r="M419" s="47">
        <v>0</v>
      </c>
      <c r="N419" s="47">
        <v>0</v>
      </c>
      <c r="O419" s="47">
        <v>3</v>
      </c>
      <c r="P419" s="47"/>
      <c r="Q419" s="47"/>
      <c r="R419" s="47"/>
      <c r="S419" s="47"/>
      <c r="T419" s="47"/>
      <c r="U419" s="47"/>
      <c r="V419" s="110">
        <f t="shared" si="105"/>
        <v>4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1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3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4</v>
      </c>
      <c r="BK419" s="69">
        <f t="shared" si="217"/>
        <v>0</v>
      </c>
    </row>
    <row r="420" spans="1:63" x14ac:dyDescent="0.3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>
        <v>4</v>
      </c>
      <c r="M420" s="47">
        <v>4</v>
      </c>
      <c r="N420" s="47">
        <v>1</v>
      </c>
      <c r="O420" s="47">
        <v>4</v>
      </c>
      <c r="P420" s="47"/>
      <c r="Q420" s="47"/>
      <c r="R420" s="47"/>
      <c r="S420" s="47"/>
      <c r="T420" s="47"/>
      <c r="U420" s="47"/>
      <c r="V420" s="110">
        <f t="shared" si="105"/>
        <v>17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4</v>
      </c>
      <c r="AZ420" s="57">
        <f t="shared" si="207"/>
        <v>4</v>
      </c>
      <c r="BA420" s="57">
        <f t="shared" si="208"/>
        <v>1</v>
      </c>
      <c r="BB420" s="57">
        <f t="shared" si="209"/>
        <v>4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17</v>
      </c>
      <c r="BK420" s="69">
        <f t="shared" si="217"/>
        <v>0</v>
      </c>
    </row>
    <row r="421" spans="1:63" x14ac:dyDescent="0.3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>
        <v>0</v>
      </c>
      <c r="M421" s="47">
        <v>1</v>
      </c>
      <c r="N421" s="47">
        <v>1</v>
      </c>
      <c r="O421" s="47">
        <v>2</v>
      </c>
      <c r="P421" s="47"/>
      <c r="Q421" s="47"/>
      <c r="R421" s="47"/>
      <c r="S421" s="47"/>
      <c r="T421" s="47"/>
      <c r="U421" s="47"/>
      <c r="V421" s="110">
        <f t="shared" si="105"/>
        <v>6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1</v>
      </c>
      <c r="BA421" s="57">
        <f t="shared" si="208"/>
        <v>1</v>
      </c>
      <c r="BB421" s="57">
        <f t="shared" si="209"/>
        <v>2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6</v>
      </c>
      <c r="BK421" s="69">
        <f t="shared" si="217"/>
        <v>0</v>
      </c>
    </row>
    <row r="422" spans="1:63" x14ac:dyDescent="0.3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>
        <v>5</v>
      </c>
      <c r="M422" s="47">
        <v>0</v>
      </c>
      <c r="N422" s="47">
        <v>6</v>
      </c>
      <c r="O422" s="47">
        <v>0</v>
      </c>
      <c r="P422" s="47"/>
      <c r="Q422" s="47"/>
      <c r="R422" s="47"/>
      <c r="S422" s="47"/>
      <c r="T422" s="47"/>
      <c r="U422" s="47"/>
      <c r="V422" s="110">
        <f t="shared" si="105"/>
        <v>11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5</v>
      </c>
      <c r="AZ422" s="57">
        <f t="shared" si="207"/>
        <v>0</v>
      </c>
      <c r="BA422" s="57">
        <f t="shared" si="208"/>
        <v>6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11</v>
      </c>
      <c r="BK422" s="69">
        <f t="shared" si="217"/>
        <v>0</v>
      </c>
    </row>
    <row r="423" spans="1:63" x14ac:dyDescent="0.3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>
        <v>0</v>
      </c>
      <c r="M423" s="47">
        <v>0</v>
      </c>
      <c r="N423" s="47">
        <v>3</v>
      </c>
      <c r="O423" s="47">
        <v>0</v>
      </c>
      <c r="P423" s="47"/>
      <c r="Q423" s="47"/>
      <c r="R423" s="47"/>
      <c r="S423" s="47"/>
      <c r="T423" s="47"/>
      <c r="U423" s="47"/>
      <c r="V423" s="110">
        <f t="shared" si="105"/>
        <v>3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3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3</v>
      </c>
      <c r="BK423" s="69">
        <f t="shared" si="217"/>
        <v>0</v>
      </c>
    </row>
    <row r="424" spans="1:63" x14ac:dyDescent="0.3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3</v>
      </c>
      <c r="L424" s="47">
        <v>1</v>
      </c>
      <c r="M424" s="47">
        <v>1</v>
      </c>
      <c r="N424" s="47">
        <v>0</v>
      </c>
      <c r="O424" s="47">
        <v>0</v>
      </c>
      <c r="P424" s="47"/>
      <c r="Q424" s="47"/>
      <c r="R424" s="47"/>
      <c r="S424" s="47"/>
      <c r="T424" s="47"/>
      <c r="U424" s="47"/>
      <c r="V424" s="110">
        <f t="shared" si="105"/>
        <v>8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3</v>
      </c>
      <c r="AY424" s="57">
        <f t="shared" si="206"/>
        <v>1</v>
      </c>
      <c r="AZ424" s="57">
        <f t="shared" si="207"/>
        <v>1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8</v>
      </c>
      <c r="BK424" s="69">
        <f t="shared" si="217"/>
        <v>0</v>
      </c>
    </row>
    <row r="425" spans="1:63" x14ac:dyDescent="0.3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1</v>
      </c>
      <c r="L425" s="47">
        <v>0</v>
      </c>
      <c r="M425" s="47">
        <v>0</v>
      </c>
      <c r="N425" s="47">
        <v>7</v>
      </c>
      <c r="O425" s="47">
        <v>0</v>
      </c>
      <c r="P425" s="47"/>
      <c r="Q425" s="47"/>
      <c r="R425" s="47"/>
      <c r="S425" s="47"/>
      <c r="T425" s="47"/>
      <c r="U425" s="47"/>
      <c r="V425" s="110">
        <f t="shared" si="105"/>
        <v>8</v>
      </c>
      <c r="W425" s="57">
        <v>0</v>
      </c>
      <c r="X425" s="57">
        <v>0</v>
      </c>
      <c r="Y425" s="57">
        <v>0</v>
      </c>
      <c r="Z425" s="57">
        <v>0</v>
      </c>
      <c r="AA425" s="57">
        <v>1</v>
      </c>
      <c r="AB425" s="57">
        <v>0</v>
      </c>
      <c r="AC425" s="57"/>
      <c r="AD425" s="57"/>
      <c r="AE425" s="57"/>
      <c r="AF425" s="57"/>
      <c r="AG425" s="57"/>
      <c r="AH425" s="57"/>
      <c r="AI425" s="110">
        <f t="shared" si="106"/>
        <v>1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1</v>
      </c>
      <c r="AY425" s="57">
        <f t="shared" si="206"/>
        <v>0</v>
      </c>
      <c r="AZ425" s="57">
        <f t="shared" si="207"/>
        <v>0</v>
      </c>
      <c r="BA425" s="57">
        <f t="shared" si="208"/>
        <v>8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9</v>
      </c>
      <c r="BK425" s="69">
        <f t="shared" si="217"/>
        <v>0</v>
      </c>
    </row>
    <row r="426" spans="1:63" x14ac:dyDescent="0.3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>
        <v>8</v>
      </c>
      <c r="M426" s="47">
        <v>2</v>
      </c>
      <c r="N426" s="47">
        <v>7</v>
      </c>
      <c r="O426" s="47">
        <v>0</v>
      </c>
      <c r="P426" s="47"/>
      <c r="Q426" s="47"/>
      <c r="R426" s="47"/>
      <c r="S426" s="47"/>
      <c r="T426" s="47"/>
      <c r="U426" s="47"/>
      <c r="V426" s="110">
        <f t="shared" si="105"/>
        <v>27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8</v>
      </c>
      <c r="AZ426" s="57">
        <f t="shared" si="207"/>
        <v>2</v>
      </c>
      <c r="BA426" s="57">
        <f t="shared" si="208"/>
        <v>7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27</v>
      </c>
      <c r="BK426" s="69">
        <f t="shared" si="217"/>
        <v>0</v>
      </c>
    </row>
    <row r="427" spans="1:63" x14ac:dyDescent="0.3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>
        <v>0</v>
      </c>
      <c r="M427" s="47">
        <v>1</v>
      </c>
      <c r="N427" s="47">
        <v>2</v>
      </c>
      <c r="O427" s="47">
        <v>0</v>
      </c>
      <c r="P427" s="47"/>
      <c r="Q427" s="47"/>
      <c r="R427" s="47"/>
      <c r="S427" s="47"/>
      <c r="T427" s="47"/>
      <c r="U427" s="47"/>
      <c r="V427" s="110">
        <f t="shared" si="105"/>
        <v>4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1</v>
      </c>
      <c r="BA427" s="57">
        <f t="shared" si="208"/>
        <v>2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4</v>
      </c>
      <c r="BK427" s="69">
        <f t="shared" si="217"/>
        <v>0</v>
      </c>
    </row>
    <row r="428" spans="1:63" x14ac:dyDescent="0.3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>
        <v>4</v>
      </c>
      <c r="M432" s="47">
        <v>1</v>
      </c>
      <c r="N432" s="47">
        <v>2</v>
      </c>
      <c r="O432" s="47">
        <v>0</v>
      </c>
      <c r="P432" s="47"/>
      <c r="Q432" s="47"/>
      <c r="R432" s="47"/>
      <c r="S432" s="47"/>
      <c r="T432" s="47"/>
      <c r="U432" s="47"/>
      <c r="V432" s="110">
        <f t="shared" si="105"/>
        <v>13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4</v>
      </c>
      <c r="AZ432" s="57">
        <f t="shared" si="233"/>
        <v>1</v>
      </c>
      <c r="BA432" s="57">
        <f t="shared" si="234"/>
        <v>2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13</v>
      </c>
      <c r="BK432" s="69">
        <f t="shared" ref="BK432:BK434" si="257">IFERROR(BJ432/BI432,0)</f>
        <v>0</v>
      </c>
    </row>
    <row r="433" spans="1:63" x14ac:dyDescent="0.3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3</v>
      </c>
      <c r="L433" s="47">
        <v>1</v>
      </c>
      <c r="M433" s="47">
        <v>0</v>
      </c>
      <c r="N433" s="47">
        <v>0</v>
      </c>
      <c r="O433" s="47">
        <v>0</v>
      </c>
      <c r="P433" s="47"/>
      <c r="Q433" s="47"/>
      <c r="R433" s="47"/>
      <c r="S433" s="47"/>
      <c r="T433" s="47"/>
      <c r="U433" s="47"/>
      <c r="V433" s="110">
        <f t="shared" si="105"/>
        <v>5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3</v>
      </c>
      <c r="AY433" s="57">
        <f t="shared" si="232"/>
        <v>1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5</v>
      </c>
      <c r="BK433" s="69">
        <f t="shared" si="257"/>
        <v>0</v>
      </c>
    </row>
    <row r="434" spans="1:63" x14ac:dyDescent="0.3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>
        <v>1</v>
      </c>
      <c r="M434" s="47">
        <v>0</v>
      </c>
      <c r="N434" s="47">
        <v>0</v>
      </c>
      <c r="O434" s="47">
        <v>1</v>
      </c>
      <c r="P434" s="47"/>
      <c r="Q434" s="47"/>
      <c r="R434" s="47"/>
      <c r="S434" s="47"/>
      <c r="T434" s="47"/>
      <c r="U434" s="47"/>
      <c r="V434" s="110">
        <f t="shared" si="105"/>
        <v>2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1</v>
      </c>
      <c r="AZ434" s="57">
        <f t="shared" si="233"/>
        <v>0</v>
      </c>
      <c r="BA434" s="57">
        <f t="shared" si="234"/>
        <v>0</v>
      </c>
      <c r="BB434" s="57">
        <f t="shared" si="235"/>
        <v>1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2</v>
      </c>
      <c r="BK434" s="69">
        <f t="shared" si="257"/>
        <v>0</v>
      </c>
    </row>
    <row r="435" spans="1:63" x14ac:dyDescent="0.3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>
        <v>0</v>
      </c>
      <c r="M437" s="47">
        <v>3</v>
      </c>
      <c r="N437" s="47">
        <v>3</v>
      </c>
      <c r="O437" s="47">
        <v>3</v>
      </c>
      <c r="P437" s="47"/>
      <c r="Q437" s="47"/>
      <c r="R437" s="47"/>
      <c r="S437" s="47"/>
      <c r="T437" s="47"/>
      <c r="U437" s="47"/>
      <c r="V437" s="110">
        <f t="shared" si="105"/>
        <v>9</v>
      </c>
      <c r="W437" s="57">
        <v>0</v>
      </c>
      <c r="X437" s="57">
        <v>0</v>
      </c>
      <c r="Y437" s="57">
        <v>0</v>
      </c>
      <c r="Z437" s="57">
        <v>0</v>
      </c>
      <c r="AA437" s="57">
        <v>0</v>
      </c>
      <c r="AB437" s="57">
        <v>0</v>
      </c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3</v>
      </c>
      <c r="BA437" s="57">
        <f t="shared" si="263"/>
        <v>3</v>
      </c>
      <c r="BB437" s="57">
        <f t="shared" si="264"/>
        <v>3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9</v>
      </c>
      <c r="BK437" s="69">
        <f t="shared" si="272"/>
        <v>0</v>
      </c>
    </row>
    <row r="438" spans="1:63" x14ac:dyDescent="0.3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6</v>
      </c>
      <c r="L438" s="47">
        <v>0</v>
      </c>
      <c r="M438" s="47">
        <v>1</v>
      </c>
      <c r="N438" s="47">
        <v>0</v>
      </c>
      <c r="O438" s="47">
        <v>0</v>
      </c>
      <c r="P438" s="47"/>
      <c r="Q438" s="47"/>
      <c r="R438" s="47"/>
      <c r="S438" s="47"/>
      <c r="T438" s="47"/>
      <c r="U438" s="47"/>
      <c r="V438" s="110">
        <f t="shared" si="105"/>
        <v>7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6</v>
      </c>
      <c r="AY438" s="57">
        <f t="shared" si="261"/>
        <v>0</v>
      </c>
      <c r="AZ438" s="57">
        <f t="shared" si="262"/>
        <v>1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7</v>
      </c>
      <c r="BK438" s="69">
        <f t="shared" si="272"/>
        <v>0</v>
      </c>
    </row>
    <row r="439" spans="1:63" x14ac:dyDescent="0.3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3</v>
      </c>
      <c r="K439" s="47">
        <v>2</v>
      </c>
      <c r="L439" s="47">
        <v>2</v>
      </c>
      <c r="M439" s="47">
        <v>4</v>
      </c>
      <c r="N439" s="47">
        <v>1</v>
      </c>
      <c r="O439" s="47">
        <v>10</v>
      </c>
      <c r="P439" s="47"/>
      <c r="Q439" s="47"/>
      <c r="R439" s="47"/>
      <c r="S439" s="47"/>
      <c r="T439" s="47"/>
      <c r="U439" s="47"/>
      <c r="V439" s="110">
        <f t="shared" si="105"/>
        <v>22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1</v>
      </c>
      <c r="AC439" s="57"/>
      <c r="AD439" s="57"/>
      <c r="AE439" s="57"/>
      <c r="AF439" s="57"/>
      <c r="AG439" s="57"/>
      <c r="AH439" s="57"/>
      <c r="AI439" s="110">
        <f t="shared" si="106"/>
        <v>1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3</v>
      </c>
      <c r="AX439" s="57">
        <f t="shared" si="260"/>
        <v>2</v>
      </c>
      <c r="AY439" s="57">
        <f t="shared" si="261"/>
        <v>2</v>
      </c>
      <c r="AZ439" s="57">
        <f t="shared" si="262"/>
        <v>4</v>
      </c>
      <c r="BA439" s="57">
        <f t="shared" si="263"/>
        <v>1</v>
      </c>
      <c r="BB439" s="57">
        <f t="shared" si="264"/>
        <v>11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23</v>
      </c>
      <c r="BK439" s="69">
        <f t="shared" si="272"/>
        <v>0</v>
      </c>
    </row>
    <row r="440" spans="1:63" x14ac:dyDescent="0.3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5</v>
      </c>
      <c r="L440" s="47">
        <v>1</v>
      </c>
      <c r="M440" s="47">
        <v>1</v>
      </c>
      <c r="N440" s="47">
        <v>0</v>
      </c>
      <c r="O440" s="47">
        <v>0</v>
      </c>
      <c r="P440" s="47"/>
      <c r="Q440" s="47"/>
      <c r="R440" s="47"/>
      <c r="S440" s="47"/>
      <c r="T440" s="47"/>
      <c r="U440" s="47"/>
      <c r="V440" s="110">
        <f t="shared" si="105"/>
        <v>7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5</v>
      </c>
      <c r="AY440" s="57">
        <f t="shared" si="261"/>
        <v>1</v>
      </c>
      <c r="AZ440" s="57">
        <f t="shared" si="262"/>
        <v>1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7</v>
      </c>
      <c r="BK440" s="69">
        <f t="shared" si="272"/>
        <v>0</v>
      </c>
    </row>
    <row r="441" spans="1:63" x14ac:dyDescent="0.3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>
        <v>0</v>
      </c>
      <c r="M441" s="47">
        <v>0</v>
      </c>
      <c r="N441" s="47">
        <v>0</v>
      </c>
      <c r="O441" s="47">
        <v>0</v>
      </c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>
        <v>0</v>
      </c>
      <c r="Z441" s="57">
        <v>0</v>
      </c>
      <c r="AA441" s="57">
        <v>0</v>
      </c>
      <c r="AB441" s="57">
        <v>0</v>
      </c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>
        <v>0</v>
      </c>
      <c r="M442" s="47">
        <v>0</v>
      </c>
      <c r="N442" s="47">
        <v>0</v>
      </c>
      <c r="O442" s="47">
        <v>0</v>
      </c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1</v>
      </c>
      <c r="K443" s="47">
        <v>1</v>
      </c>
      <c r="L443" s="47">
        <v>4</v>
      </c>
      <c r="M443" s="47">
        <v>2</v>
      </c>
      <c r="N443" s="47">
        <v>3</v>
      </c>
      <c r="O443" s="47">
        <v>0</v>
      </c>
      <c r="P443" s="47"/>
      <c r="Q443" s="47"/>
      <c r="R443" s="47"/>
      <c r="S443" s="47"/>
      <c r="T443" s="47"/>
      <c r="U443" s="47"/>
      <c r="V443" s="110">
        <f t="shared" si="105"/>
        <v>11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1</v>
      </c>
      <c r="AX443" s="57">
        <f t="shared" si="260"/>
        <v>1</v>
      </c>
      <c r="AY443" s="57">
        <f t="shared" si="261"/>
        <v>4</v>
      </c>
      <c r="AZ443" s="57">
        <f t="shared" si="262"/>
        <v>2</v>
      </c>
      <c r="BA443" s="57">
        <f t="shared" si="263"/>
        <v>3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11</v>
      </c>
      <c r="BK443" s="69">
        <f t="shared" si="272"/>
        <v>0</v>
      </c>
    </row>
    <row r="444" spans="1:63" x14ac:dyDescent="0.3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>
        <v>0</v>
      </c>
      <c r="M445" s="47">
        <v>0</v>
      </c>
      <c r="N445" s="47">
        <v>1</v>
      </c>
      <c r="O445" s="47">
        <v>0</v>
      </c>
      <c r="P445" s="47"/>
      <c r="Q445" s="47"/>
      <c r="R445" s="47"/>
      <c r="S445" s="47"/>
      <c r="T445" s="47"/>
      <c r="U445" s="47"/>
      <c r="V445" s="110">
        <f t="shared" si="105"/>
        <v>1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1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1</v>
      </c>
      <c r="BK445" s="69">
        <f t="shared" si="272"/>
        <v>0</v>
      </c>
    </row>
    <row r="446" spans="1:63" x14ac:dyDescent="0.3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485</v>
      </c>
      <c r="F1" s="128"/>
      <c r="G1" s="129"/>
    </row>
    <row r="3" spans="3:14" ht="15" thickBot="1" x14ac:dyDescent="0.35"/>
    <row r="4" spans="3:14" x14ac:dyDescent="0.3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35">
      <c r="C5" s="78">
        <f>+EDA!J4+EDA!W4+EDA!AJ4</f>
        <v>1465</v>
      </c>
      <c r="D5" s="79">
        <f>+EDA!K4+EDA!X4+EDA!AK4</f>
        <v>1624</v>
      </c>
      <c r="E5" s="79">
        <f>+EDA!L4+EDA!Y4+EDA!AL4</f>
        <v>1927</v>
      </c>
      <c r="F5" s="79">
        <f>+EDA!M4+EDA!Z4+EDA!AM4</f>
        <v>2077</v>
      </c>
      <c r="G5" s="79">
        <f>+EDA!N4+EDA!AA4+EDA!AN4</f>
        <v>1874</v>
      </c>
      <c r="H5" s="79">
        <f>+EDA!O4+EDA!AB4+EDA!AO4</f>
        <v>955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41"/>
    <col min="2" max="2" width="16.5546875" style="41" bestFit="1" customWidth="1"/>
    <col min="3" max="3" width="21.21875" style="41" customWidth="1"/>
    <col min="4" max="4" width="15.44140625" style="41" customWidth="1"/>
    <col min="5" max="5" width="14.77734375" style="41" customWidth="1"/>
    <col min="6" max="6" width="16" style="41" customWidth="1"/>
    <col min="7" max="16384" width="11.44140625" style="41"/>
  </cols>
  <sheetData>
    <row r="1" spans="2:6" x14ac:dyDescent="0.3">
      <c r="C1" s="133">
        <f>+EDA!E2</f>
        <v>2022</v>
      </c>
      <c r="D1" s="133"/>
      <c r="E1" s="133"/>
    </row>
    <row r="2" spans="2:6" ht="15" thickBot="1" x14ac:dyDescent="0.35">
      <c r="C2" s="94" t="str">
        <f>+EDA!E1</f>
        <v>EDAS NO COMPLICADA EN MENORES DE 5 AÑOS</v>
      </c>
    </row>
    <row r="3" spans="2:6" ht="41.25" customHeight="1" thickBot="1" x14ac:dyDescent="0.35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">
      <c r="B4" s="84" t="s">
        <v>463</v>
      </c>
      <c r="C4" s="85">
        <f>SUMIFS(EDA!$V$6:$V$406,EDA!$E$6:$E$406,REDES!B4)</f>
        <v>1319</v>
      </c>
      <c r="D4" s="95">
        <f>SUMIFS(EDA!$AI$6:$AI$406,EDA!$E$6:$E$406,REDES!B4)</f>
        <v>20</v>
      </c>
      <c r="E4" s="86">
        <f>SUMIFS(EDA!$AV$6:$AV$406,EDA!$E$6:$E$406,REDES!B4)</f>
        <v>10</v>
      </c>
      <c r="F4" s="100">
        <f>SUM(C4:E4)</f>
        <v>1349</v>
      </c>
    </row>
    <row r="5" spans="2:6" x14ac:dyDescent="0.3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">
      <c r="B6" s="87" t="s">
        <v>108</v>
      </c>
      <c r="C6" s="88">
        <f>SUMIFS(EDA!$V$6:$V$406,EDA!$E$6:$E$406,REDES!B6)</f>
        <v>181</v>
      </c>
      <c r="D6" s="96">
        <f>SUMIFS(EDA!$AI$6:$AI$406,EDA!$E$6:$E$406,REDES!B6)</f>
        <v>7</v>
      </c>
      <c r="E6" s="89">
        <f>SUMIFS(EDA!$AV$6:$AV$406,EDA!$E$6:$E$406,REDES!B6)</f>
        <v>39</v>
      </c>
      <c r="F6" s="101">
        <f t="shared" si="0"/>
        <v>227</v>
      </c>
    </row>
    <row r="7" spans="2:6" x14ac:dyDescent="0.3">
      <c r="B7" s="87" t="s">
        <v>193</v>
      </c>
      <c r="C7" s="88">
        <f>SUMIFS(EDA!$V$6:$V$406,EDA!$E$6:$E$406,REDES!B7)</f>
        <v>946</v>
      </c>
      <c r="D7" s="96">
        <f>SUMIFS(EDA!$AI$6:$AI$406,EDA!$E$6:$E$406,REDES!B7)</f>
        <v>5</v>
      </c>
      <c r="E7" s="89">
        <f>SUMIFS(EDA!$AV$6:$AV$406,EDA!$E$6:$E$406,REDES!B7)</f>
        <v>6</v>
      </c>
      <c r="F7" s="101">
        <f t="shared" si="0"/>
        <v>957</v>
      </c>
    </row>
    <row r="8" spans="2:6" x14ac:dyDescent="0.3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">
      <c r="B10" s="87" t="s">
        <v>256</v>
      </c>
      <c r="C10" s="88">
        <f>SUMIFS(EDA!$V$6:$V$406,EDA!$E$6:$E$406,REDES!B10)</f>
        <v>559</v>
      </c>
      <c r="D10" s="96">
        <f>SUMIFS(EDA!$AI$6:$AI$406,EDA!$E$6:$E$406,REDES!B10)</f>
        <v>1</v>
      </c>
      <c r="E10" s="89">
        <f>SUMIFS(EDA!$AV$6:$AV$406,EDA!$E$6:$E$406,REDES!B10)</f>
        <v>0</v>
      </c>
      <c r="F10" s="101">
        <f t="shared" si="0"/>
        <v>560</v>
      </c>
    </row>
    <row r="11" spans="2:6" x14ac:dyDescent="0.3">
      <c r="B11" s="87" t="s">
        <v>11</v>
      </c>
      <c r="C11" s="88">
        <f>SUMIFS(EDA!$V$6:$V$406,EDA!$E$6:$E$406,REDES!B11)</f>
        <v>478</v>
      </c>
      <c r="D11" s="96">
        <f>SUMIFS(EDA!$AI$6:$AI$406,EDA!$E$6:$E$406,REDES!B11)</f>
        <v>1</v>
      </c>
      <c r="E11" s="89">
        <f>SUMIFS(EDA!$AV$6:$AV$406,EDA!$E$6:$E$406,REDES!B11)</f>
        <v>1</v>
      </c>
      <c r="F11" s="101">
        <f t="shared" si="0"/>
        <v>480</v>
      </c>
    </row>
    <row r="12" spans="2:6" ht="15" thickBot="1" x14ac:dyDescent="0.35">
      <c r="B12" s="87" t="s">
        <v>70</v>
      </c>
      <c r="C12" s="90">
        <f>SUMIFS(EDA!$V$6:$V$406,EDA!$E$6:$E$406,REDES!B12)</f>
        <v>740</v>
      </c>
      <c r="D12" s="97">
        <f>SUMIFS(EDA!$AI$6:$AI$406,EDA!$E$6:$E$406,REDES!B12)</f>
        <v>7</v>
      </c>
      <c r="E12" s="91">
        <f>SUMIFS(EDA!$AV$6:$AV$406,EDA!$E$6:$E$406,REDES!B12)</f>
        <v>3</v>
      </c>
      <c r="F12" s="101">
        <f t="shared" si="0"/>
        <v>750</v>
      </c>
    </row>
    <row r="13" spans="2:6" ht="15" thickBot="1" x14ac:dyDescent="0.35">
      <c r="B13" s="92" t="s">
        <v>500</v>
      </c>
      <c r="C13" s="93">
        <f>SUM(C4:C12)</f>
        <v>4223</v>
      </c>
      <c r="D13" s="93">
        <f>SUM(D4:D12)</f>
        <v>41</v>
      </c>
      <c r="E13" s="93">
        <f>SUM(E4:E12)</f>
        <v>59</v>
      </c>
      <c r="F13" s="102">
        <f>SUM(F4:F12)</f>
        <v>4323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2022-07-05T15:11:58Z</dcterms:modified>
</cp:coreProperties>
</file>